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B7074" i="106" s="1"/>
  <c r="D7074" i="106" s="1"/>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E27" i="108"/>
  <c r="F27" i="108"/>
  <c r="G27" i="108"/>
  <c r="E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G109" i="5"/>
  <c r="G4" i="4" s="1"/>
  <c r="B2603" i="106" s="1"/>
  <c r="D2603" i="106" s="1"/>
  <c r="L354" i="29"/>
  <c r="J331" i="29"/>
  <c r="B7223" i="106" s="1"/>
  <c r="D7223" i="106" s="1"/>
  <c r="G331" i="29"/>
  <c r="B7220" i="106" s="1"/>
  <c r="D7220" i="106" s="1"/>
  <c r="H4" i="4"/>
  <c r="B2655" i="106" s="1"/>
  <c r="D2655" i="106" s="1"/>
  <c r="F172" i="5"/>
  <c r="B5644" i="106" s="1"/>
  <c r="D5644" i="106" s="1"/>
  <c r="G204" i="29"/>
  <c r="E102" i="29"/>
  <c r="B2790" i="106" s="1"/>
  <c r="D2790" i="106" s="1"/>
  <c r="K24" i="12"/>
  <c r="J90" i="28"/>
  <c r="H341" i="29"/>
  <c r="B3656" i="106" s="1"/>
  <c r="D3656" i="106" s="1"/>
  <c r="K76" i="4"/>
  <c r="B3586" i="106" s="1"/>
  <c r="D3586" i="106" s="1"/>
  <c r="K278" i="29"/>
  <c r="H288" i="29"/>
  <c r="B1454" i="106" s="1"/>
  <c r="D1454" i="106" s="1"/>
  <c r="C129" i="29"/>
  <c r="K84" i="29"/>
  <c r="L13" i="11"/>
  <c r="B2060" i="106" s="1"/>
  <c r="D2060" i="106" s="1"/>
  <c r="F19" i="7"/>
  <c r="L331" i="29"/>
  <c r="B7071" i="106"/>
  <c r="D7071" i="106" s="1"/>
  <c r="F66" i="34"/>
  <c r="G29" i="108"/>
  <c r="E29" i="108"/>
  <c r="K178" i="29"/>
  <c r="F13" i="4" s="1"/>
  <c r="B2596" i="106" s="1"/>
  <c r="D2596" i="106" s="1"/>
  <c r="F28" i="108"/>
  <c r="F40" i="108" s="1"/>
  <c r="G42" i="108" s="1"/>
  <c r="C172" i="5"/>
  <c r="B5096" i="106"/>
  <c r="D5096" i="106" s="1"/>
  <c r="C109" i="5"/>
  <c r="B5121" i="106" s="1"/>
  <c r="D5121" i="106" s="1"/>
  <c r="B6024" i="106"/>
  <c r="D6024" i="106" s="1"/>
  <c r="B5730" i="106"/>
  <c r="D5730" i="106" s="1"/>
  <c r="D109" i="5"/>
  <c r="B5356" i="106" s="1"/>
  <c r="D5356" i="106" s="1"/>
  <c r="D4" i="7"/>
  <c r="B1760" i="106" s="1"/>
  <c r="D1760" i="106" s="1"/>
  <c r="H29" i="118"/>
  <c r="K28" i="118" s="1"/>
  <c r="O27" i="118" s="1"/>
  <c r="O29" i="118" s="1"/>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30" i="36" l="1"/>
  <c r="B7760" i="106"/>
  <c r="D7760" i="106" s="1"/>
  <c r="K331" i="29"/>
  <c r="B3724" i="106"/>
  <c r="D3724" i="106" s="1"/>
  <c r="F73" i="34"/>
  <c r="G15" i="4"/>
  <c r="B6032" i="106" s="1"/>
  <c r="D6032" i="106" s="1"/>
  <c r="B7733" i="106"/>
  <c r="D7733" i="106" s="1"/>
  <c r="K26" i="12"/>
  <c r="B7743" i="106" s="1"/>
  <c r="D7743" i="106" s="1"/>
  <c r="B1365" i="106"/>
  <c r="D1365" i="106" s="1"/>
  <c r="F65" i="34"/>
  <c r="L16" i="11"/>
  <c r="B2061" i="106" s="1"/>
  <c r="D2061" i="106" s="1"/>
  <c r="B1381" i="106"/>
  <c r="D1381" i="106" s="1"/>
  <c r="C114" i="29"/>
  <c r="B757" i="106" s="1"/>
  <c r="D757" i="106" s="1"/>
  <c r="F275" i="5"/>
  <c r="B5214" i="106"/>
  <c r="D5214" i="106" s="1"/>
  <c r="C173" i="5"/>
  <c r="F175" i="34"/>
  <c r="C4" i="4"/>
  <c r="B2551" i="106" s="1"/>
  <c r="D2551" i="106" s="1"/>
  <c r="D4" i="4"/>
  <c r="B2564" i="106" s="1"/>
  <c r="D2564"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J17" i="4" l="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<sst xmlns="http://schemas.openxmlformats.org/spreadsheetml/2006/main" count="5030" uniqueCount="2123">
  <si>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</si>
  <si>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</si>
  <si>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</si>
  <si>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</si>
  <si>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</si>
  <si>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</si>
  <si>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</si>
  <si>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</si>
  <si>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</si>
  <si>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</si>
  <si>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</si>
  <si>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</si>
  <si>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</si>
  <si>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</si>
  <si>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</si>
  <si>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</si>
  <si>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</si>
  <si>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</si>
  <si>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</si>
  <si>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</si>
  <si>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</si>
  <si>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</si>
  <si>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</si>
  <si>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</si>
  <si>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</si>
  <si>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</si>
  <si>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</si>
  <si>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</si>
  <si>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</si>
  <si>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</si>
  <si>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</si>
  <si>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</si>
  <si>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</si>
  <si>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</si>
  <si>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</si>
  <si>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</si>
  <si>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</si>
  <si>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</si>
  <si>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</si>
  <si>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</si>
  <si>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</si>
  <si>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</si>
  <si>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</si>
  <si>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</si>
  <si>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</si>
  <si>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</si>
  <si>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</si>
  <si>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</si>
  <si>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</si>
  <si>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</si>
  <si>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</si>
  <si>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</si>
  <si>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</si>
  <si>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</si>
  <si>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</si>
  <si>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</si>
  <si>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</si>
  <si>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</si>
  <si>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</si>
  <si>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</si>
  <si>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</si>
  <si>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</si>
  <si>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</si>
  <si>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</si>
  <si>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</si>
  <si>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</si>
  <si>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</si>
  <si>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</si>
  <si>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</si>
  <si>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</si>
  <si>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</si>
  <si>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</si>
  <si>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</si>
  <si>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</si>
  <si>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</si>
  <si>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</si>
  <si>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</si>
  <si>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</si>
  <si>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</si>
  <si>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</si>
  <si>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</si>
  <si>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</si>
  <si>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</si>
  <si>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</si>
  <si>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</si>
  <si>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</si>
  <si>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</si>
  <si>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</si>
  <si>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</si>
  <si>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</si>
  <si>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</si>
  <si>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</si>
  <si>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</si>
  <si>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</si>
  <si>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</si>
  <si>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</si>
  <si>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</si>
  <si>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</si>
  <si>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</si>
  <si>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</si>
  <si>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</si>
  <si>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</si>
  <si>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</si>
  <si>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</si>
  <si>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</si>
  <si>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</si>
  <si>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</si>
  <si>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</si>
  <si>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</si>
  <si>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</si>
  <si>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</si>
  <si>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</si>
  <si>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</si>
  <si>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</si>
  <si>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</si>
  <si>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</si>
  <si>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</si>
  <si>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</si>
  <si>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</si>
  <si>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</si>
  <si>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</si>
  <si>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</si>
  <si>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</si>
  <si>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</si>
  <si>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</si>
  <si>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</si>
  <si>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</si>
  <si>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</si>
  <si>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</si>
  <si>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</si>
  <si>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</si>
  <si>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</si>
  <si>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</si>
  <si>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</si>
  <si>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</si>
  <si>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</si>
  <si>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</si>
  <si>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</si>
  <si>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</si>
  <si>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</si>
  <si>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</si>
  <si>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</si>
  <si>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</si>
  <si>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</si>
  <si>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</si>
  <si>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</si>
  <si>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</si>
  <si>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</si>
  <si>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</si>
  <si>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</si>
  <si>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</si>
  <si>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</si>
  <si>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</si>
  <si>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</si>
  <si>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</si>
  <si>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</si>
  <si>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</si>
  <si>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</si>
  <si>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</si>
  <si>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</si>
  <si>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</si>
  <si>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</si>
  <si>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</si>
  <si>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</si>
  <si>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</si>
  <si>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</si>
  <si>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</si>
  <si>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</si>
  <si>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</si>
  <si>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</si>
  <si>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</si>
  <si>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</si>
  <si>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</si>
  <si>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</si>
  <si>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</si>
  <si>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</si>
  <si>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</si>
  <si>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</si>
  <si>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</si>
  <si>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</si>
  <si>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</si>
  <si>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</si>
  <si>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</si>
  <si>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</si>
  <si>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</si>
  <si>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</si>
  <si>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</si>
  <si>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</si>
  <si>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</si>
  <si>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</si>
  <si>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</si>
  <si>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</si>
  <si>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</si>
  <si>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</si>
  <si>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</si>
  <si>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</si>
  <si>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</si>
  <si>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</si>
  <si>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</si>
  <si>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</si>
  <si>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</si>
  <si>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</si>
  <si>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</si>
  <si>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</si>
  <si>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</si>
  <si>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</si>
  <si>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</si>
  <si>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</si>
  <si>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</si>
  <si>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</si>
  <si>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</si>
  <si>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</si>
  <si>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</si>
  <si>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</si>
  <si>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</si>
  <si>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</si>
  <si>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</si>
  <si>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</si>
  <si>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</si>
  <si>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</si>
  <si>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</si>
  <si>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</si>
  <si>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</si>
  <si>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</si>
  <si>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</si>
  <si>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</si>
  <si>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</si>
  <si>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</si>
  <si>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</si>
  <si>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</si>
  <si>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</si>
  <si>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</si>
  <si>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</si>
  <si>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</si>
  <si>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</si>
  <si>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</si>
  <si>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</si>
  <si>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</si>
  <si>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</si>
  <si>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</si>
  <si>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</si>
  <si>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</si>
  <si>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</si>
  <si>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</si>
  <si>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</si>
  <si>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</si>
  <si>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</si>
  <si>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</si>
  <si>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</si>
  <si>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</si>
  <si>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</si>
  <si>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</si>
  <si>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</si>
  <si>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</si>
  <si>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</si>
  <si>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</si>
  <si>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</si>
  <si>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</si>
  <si>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</si>
  <si>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</si>
  <si>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</si>
  <si>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</si>
  <si>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</si>
  <si>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</si>
  <si>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</si>
  <si>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</si>
  <si>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</si>
  <si>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</si>
  <si>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</si>
  <si>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</si>
  <si>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</si>
  <si>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</si>
  <si>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</si>
  <si>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</si>
  <si>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</si>
  <si>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</si>
  <si>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</si>
  <si>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</si>
  <si>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</si>
  <si>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</si>
  <si>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</si>
  <si>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</si>
  <si>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</si>
  <si>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</si>
  <si>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</si>
  <si>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</si>
  <si>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</si>
  <si>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</si>
  <si>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</si>
  <si>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</si>
  <si>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</si>
  <si>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</si>
  <si>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</si>
  <si>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</si>
  <si>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</si>
  <si>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</si>
  <si>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</si>
  <si>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</si>
  <si>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</si>
  <si>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</si>
  <si>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</si>
  <si>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</si>
  <si>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</si>
  <si>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</si>
  <si>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</si>
  <si>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</si>
  <si>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</si>
  <si>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</si>
  <si>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</si>
  <si>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</si>
  <si>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</si>
  <si>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</si>
  <si>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</si>
  <si>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</si>
  <si>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</si>
  <si>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</si>
  <si>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</si>
  <si>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</si>
  <si>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</si>
  <si>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</si>
  <si>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</si>
  <si>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</si>
  <si>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</si>
  <si>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</si>
  <si>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</si>
  <si>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</si>
  <si>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</si>
  <si>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</si>
  <si>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</si>
  <si>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</si>
  <si>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</si>
  <si>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</si>
  <si>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</si>
  <si>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</si>
  <si>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</si>
  <si>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</si>
  <si>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</si>
  <si>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</si>
  <si>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</si>
  <si>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</si>
  <si>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</si>
  <si>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</si>
  <si>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</si>
  <si>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</si>
  <si>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</si>
  <si>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</si>
  <si>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</si>
  <si>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</si>
  <si>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</si>
  <si>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</si>
  <si>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</si>
  <si>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</si>
  <si>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</si>
  <si>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</si>
  <si>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</si>
  <si>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</si>
  <si>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</si>
  <si>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</si>
  <si>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</si>
  <si>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</si>
  <si>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</si>
  <si>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</si>
  <si>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</si>
  <si>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</si>
  <si>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</si>
  <si>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</si>
  <si>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</si>
  <si>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</si>
  <si>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</si>
  <si>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</si>
  <si>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</si>
  <si>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</si>
  <si>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</si>
  <si>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</si>
  <si>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</si>
  <si>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</si>
  <si>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</si>
  <si>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</si>
  <si>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</si>
  <si>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</si>
  <si>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</si>
  <si>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</si>
  <si>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</si>
  <si>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</si>
  <si>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</si>
  <si>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</si>
  <si>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</si>
  <si>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</si>
  <si>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</si>
  <si>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</si>
  <si>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</si>
  <si>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</si>
  <si>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</si>
  <si>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</si>
  <si>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</si>
  <si>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</si>
  <si>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</si>
  <si>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</si>
  <si>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</si>
  <si>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</si>
  <si>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</si>
  <si>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</si>
  <si>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</si>
  <si>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</si>
  <si>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</si>
  <si>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</si>
  <si>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</si>
  <si>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</si>
  <si>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</si>
  <si>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</si>
  <si>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</si>
  <si>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</si>
  <si>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</si>
  <si>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</si>
  <si>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</si>
  <si>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</si>
  <si>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</si>
  <si>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</si>
  <si>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</si>
  <si>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</si>
  <si>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</si>
  <si>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</si>
  <si>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</si>
  <si>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</si>
  <si>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</si>
  <si>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</si>
  <si>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</si>
  <si>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</si>
  <si>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</si>
  <si>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</si>
  <si>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</si>
  <si>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</si>
  <si>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</si>
  <si>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</si>
  <si>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</si>
  <si>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</si>
  <si>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</si>
  <si>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</si>
  <si>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</si>
  <si>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</si>
  <si>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</si>
  <si>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</si>
  <si>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</si>
  <si>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</si>
  <si>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</si>
  <si>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</si>
  <si>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</si>
  <si>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</si>
  <si>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</si>
  <si>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</si>
  <si>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</si>
  <si>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</si>
  <si>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</si>
  <si>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</si>
  <si>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</si>
  <si>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</si>
  <si>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</si>
  <si>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</si>
  <si>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</si>
  <si>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</si>
  <si>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</si>
  <si>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</si>
  <si>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</si>
  <si>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</si>
  <si>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</si>
  <si>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</si>
  <si>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</si>
  <si>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</si>
  <si>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</si>
  <si>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</si>
  <si>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</si>
  <si>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</si>
  <si>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</si>
  <si>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</si>
  <si>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</si>
  <si>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</si>
  <si>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</si>
  <si>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</si>
  <si>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</si>
  <si>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</si>
  <si>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</si>
  <si>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</si>
  <si>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</si>
  <si>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</si>
  <si>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</si>
  <si>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</si>
  <si>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</si>
  <si>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</si>
  <si>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</si>
  <si>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</si>
  <si>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</si>
  <si>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</si>
  <si>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</si>
  <si>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</si>
  <si>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</si>
  <si>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</si>
  <si>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</si>
  <si>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</si>
  <si>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</si>
  <si>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</si>
  <si>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</si>
  <si>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</si>
  <si>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</si>
  <si>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</si>
  <si>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</si>
  <si>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</si>
  <si>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</si>
  <si>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</si>
  <si>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</si>
  <si>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</si>
  <si>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</si>
  <si>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</si>
  <si>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</si>
  <si>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</si>
  <si>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</si>
  <si>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</si>
  <si>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</si>
  <si>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</si>
  <si>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</si>
  <si>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</si>
  <si>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</si>
  <si>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</si>
  <si>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</si>
  <si>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</si>
  <si>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</si>
  <si>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</si>
  <si>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</si>
  <si>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</si>
  <si>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</si>
  <si>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</si>
  <si>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</si>
  <si>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</si>
  <si>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</si>
  <si>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</si>
  <si>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</si>
  <si>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</si>
  <si>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</si>
  <si>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</si>
  <si>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</si>
  <si>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</si>
  <si>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</si>
  <si>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</si>
  <si>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</si>
  <si>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</si>
  <si>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</si>
  <si>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</si>
  <si>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</si>
  <si>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</si>
  <si>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</si>
  <si>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</si>
  <si>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</si>
  <si>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</si>
  <si>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</si>
  <si>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</si>
  <si>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</si>
  <si>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</si>
  <si>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</si>
  <si>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</si>
  <si>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</si>
  <si>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</si>
  <si>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</si>
  <si>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</si>
  <si>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</si>
  <si>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</si>
  <si>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</si>
  <si>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</si>
  <si>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</si>
  <si>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</si>
  <si>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</si>
  <si>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</si>
  <si>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</si>
  <si>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</si>
  <si>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</si>
  <si>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</si>
  <si>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</si>
  <si>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</si>
  <si>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</si>
  <si>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</si>
  <si>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</si>
  <si>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</si>
  <si>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</si>
  <si>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</si>
  <si>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</si>
  <si>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</si>
  <si>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</si>
  <si>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</si>
  <si>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</si>
  <si>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</si>
  <si>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</si>
  <si>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</si>
  <si>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</si>
  <si>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</si>
  <si>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</si>
  <si>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</si>
  <si>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</si>
  <si>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</si>
  <si>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</si>
  <si>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</si>
  <si>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</si>
  <si>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</si>
  <si>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</si>
  <si>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</si>
  <si>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</si>
  <si>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</si>
  <si>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</si>
  <si>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</si>
  <si>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</si>
  <si>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</si>
  <si>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</si>
  <si>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</si>
  <si>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</si>
  <si>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</si>
  <si>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</si>
  <si>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</si>
  <si>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</si>
  <si>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</si>
  <si>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</si>
  <si>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</si>
  <si>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</si>
  <si>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</si>
  <si>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</si>
  <si>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</si>
  <si>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</si>
  <si>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</si>
  <si>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</si>
  <si>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</si>
  <si>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</si>
  <si>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</si>
  <si>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</si>
  <si>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</si>
  <si>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</si>
  <si>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</si>
  <si>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</si>
  <si>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</si>
  <si>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</si>
  <si>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</si>
  <si>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</si>
  <si>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</si>
  <si>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</si>
  <si>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</si>
  <si>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</si>
  <si>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</si>
  <si>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</si>
  <si>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</si>
  <si>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</si>
  <si>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</si>
  <si>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</si>
  <si>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</si>
  <si>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</si>
  <si>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</si>
  <si>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</si>
  <si>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</si>
  <si>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</si>
  <si>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</si>
  <si>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</si>
  <si>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</si>
  <si>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</si>
  <si>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</si>
  <si>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</si>
  <si>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</si>
  <si>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</si>
  <si>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</si>
  <si>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</si>
  <si>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</si>
  <si>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</si>
  <si>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</si>
  <si>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</si>
  <si>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</si>
  <si>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</si>
  <si>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</si>
  <si>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</si>
  <si>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</si>
  <si>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</si>
  <si>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</si>
  <si>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</si>
  <si>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</si>
  <si>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</si>
  <si>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</si>
  <si>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</si>
  <si>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</si>
  <si>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</si>
  <si>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</si>
  <si>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</si>
  <si>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</si>
  <si>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</si>
  <si>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</si>
  <si>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</si>
  <si>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</si>
  <si>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</si>
  <si>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</si>
  <si>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</si>
  <si>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</si>
  <si>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</si>
  <si>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</si>
  <si>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</si>
  <si>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</si>
  <si>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</si>
  <si>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</si>
  <si>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</si>
  <si>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</si>
  <si>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</si>
  <si>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</si>
  <si>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</si>
  <si>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</si>
  <si>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</si>
  <si>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</si>
  <si>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</si>
  <si>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</si>
  <si>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</si>
  <si>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</si>
  <si>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</si>
  <si>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</si>
  <si>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</si>
  <si>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</si>
  <si>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</si>
  <si>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</si>
  <si>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</si>
  <si>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</si>
  <si>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</si>
  <si>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</si>
  <si>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</si>
  <si>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</si>
  <si>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</si>
  <si>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</si>
  <si>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</si>
  <si>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</si>
  <si>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</si>
  <si>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</si>
  <si>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</si>
  <si>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</si>
  <si>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</si>
  <si>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</si>
  <si>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</si>
  <si>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</si>
  <si>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</si>
  <si>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</si>
  <si>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</si>
  <si>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</si>
  <si>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</si>
  <si>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</si>
  <si>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</si>
  <si>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</si>
  <si>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</si>
  <si>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</si>
  <si>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</si>
  <si>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</si>
  <si>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</si>
  <si>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</si>
  <si>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</si>
  <si>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</si>
  <si>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</si>
  <si>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</si>
  <si>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</si>
  <si>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</si>
  <si>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</si>
  <si>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</si>
  <si>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</si>
  <si>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</si>
  <si>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</si>
  <si>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</si>
  <si>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</si>
  <si>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</si>
  <si>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</si>
  <si>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</si>
  <si>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</si>
  <si>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</si>
  <si>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</si>
  <si>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</si>
  <si>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</si>
  <si>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</si>
  <si>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</si>
  <si>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</si>
  <si>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</si>
  <si>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</si>
  <si>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</si>
  <si>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</si>
  <si>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</si>
  <si>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</si>
  <si>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</si>
  <si>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</si>
  <si>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</si>
  <si>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</si>
  <si>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</si>
  <si>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</si>
  <si>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</si>
  <si>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</si>
  <si>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</si>
  <si>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</si>
  <si>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</si>
  <si>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</si>
  <si>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</si>
  <si>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</si>
  <si>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</si>
  <si>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</si>
  <si>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</si>
  <si>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</si>
  <si>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</si>
  <si>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</si>
  <si>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</si>
  <si>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</si>
  <si>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</si>
  <si>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</si>
  <si>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</si>
  <si>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</si>
  <si>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</si>
  <si>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</si>
  <si>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</si>
  <si>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</si>
  <si>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</si>
  <si>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</si>
  <si>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</si>
  <si>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</si>
  <si>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</si>
  <si>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</si>
  <si>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</si>
  <si>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</si>
  <si>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</si>
  <si>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</si>
  <si>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</si>
  <si>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</si>
  <si>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</si>
  <si>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</si>
  <si>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</si>
  <si>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</si>
  <si>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</si>
  <si>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</si>
  <si>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</si>
  <si>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</si>
  <si>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</si>
  <si>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</si>
  <si>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</si>
  <si>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</si>
  <si>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</si>
  <si>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</si>
  <si>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</si>
  <si>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</si>
  <si>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</si>
  <si>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</si>
  <si>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</si>
  <si>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</si>
  <si>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</si>
  <si>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</si>
  <si>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</si>
  <si>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</si>
  <si>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</si>
  <si>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</si>
  <si>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</si>
  <si>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</si>
  <si>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</si>
  <si>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</si>
  <si>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</si>
  <si>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</si>
  <si>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</si>
  <si>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</si>
  <si>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</si>
  <si>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</si>
  <si>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</si>
  <si>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</si>
  <si>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</si>
  <si>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</si>
  <si>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</si>
  <si>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</si>
  <si>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</si>
  <si>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</si>
  <si>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</si>
  <si>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</si>
  <si>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</si>
  <si>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</si>
  <si>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</si>
  <si>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</si>
  <si>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</si>
  <si>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</si>
  <si>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</si>
  <si>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</si>
  <si>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</si>
  <si>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</si>
  <si>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</si>
  <si>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</si>
  <si>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</si>
  <si>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</si>
  <si>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</si>
  <si>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</si>
  <si>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</si>
  <si>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</si>
  <si>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</si>
  <si>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</si>
  <si>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</si>
  <si>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</si>
  <si>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</si>
  <si>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</si>
  <si>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</si>
  <si>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</si>
  <si>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</si>
  <si>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</si>
  <si>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</si>
  <si>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</si>
  <si>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</si>
  <si>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</si>
  <si>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</si>
  <si>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</si>
  <si>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</si>
  <si>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</si>
  <si>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</si>
  <si>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</si>
  <si>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</si>
  <si>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</si>
  <si>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</si>
  <si>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</si>
  <si>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</si>
  <si>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</si>
  <si>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</si>
  <si>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</si>
  <si>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</si>
  <si>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</si>
  <si>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</si>
  <si>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</si>
  <si>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</si>
  <si>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</si>
  <si>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</si>
  <si>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</si>
  <si>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</si>
  <si>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</si>
  <si>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</si>
  <si>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</si>
  <si>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</si>
  <si>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</si>
  <si>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</si>
  <si>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</si>
  <si>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</si>
  <si>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</si>
  <si>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</si>
  <si>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</si>
  <si>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</si>
  <si>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</si>
  <si>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</si>
  <si>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</si>
  <si>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</si>
  <si>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</si>
  <si>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</si>
  <si>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</si>
  <si>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</si>
  <si>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</si>
  <si>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</si>
  <si>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</si>
  <si>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</si>
  <si>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</si>
  <si>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</si>
  <si>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</si>
  <si>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</si>
  <si>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</si>
  <si>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</si>
  <si>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</si>
  <si>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</si>
  <si>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</si>
  <si>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</si>
  <si>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</si>
  <si>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</si>
  <si>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</si>
  <si>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</si>
  <si>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</si>
  <si>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</si>
  <si>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</si>
  <si>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</si>
  <si>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</si>
  <si>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</si>
  <si>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</si>
  <si>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</si>
  <si>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</si>
  <si>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</si>
  <si>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</si>
  <si>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</si>
  <si>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</si>
  <si>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</si>
  <si>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</si>
  <si>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</si>
  <si>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</si>
  <si>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</si>
  <si>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</si>
  <si>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</si>
  <si>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</si>
  <si>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</si>
  <si>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</si>
  <si>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</si>
  <si>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</si>
  <si>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</si>
  <si>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</si>
  <si>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</si>
  <si>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</si>
  <si>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</si>
  <si>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</si>
  <si>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</si>
  <si>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</si>
  <si>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</si>
  <si>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</si>
  <si>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</si>
  <si>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</si>
  <si>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</si>
  <si>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</si>
  <si>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</si>
  <si>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</si>
  <si>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</si>
  <si>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</si>
  <si>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</si>
  <si>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</si>
  <si>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</si>
  <si>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</si>
  <si>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</si>
  <si>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</si>
  <si>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</si>
  <si>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</si>
  <si>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</si>
  <si>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</si>
  <si>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</si>
  <si>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</si>
  <si>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</si>
  <si>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</si>
  <si>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</si>
  <si>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</si>
  <si>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</si>
  <si>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</si>
  <si>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</si>
  <si>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</si>
  <si>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</si>
  <si>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</si>
  <si>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</si>
  <si>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</si>
  <si>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</si>
  <si>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</si>
  <si>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</si>
  <si>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</si>
  <si>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</si>
  <si>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</si>
  <si>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</si>
  <si>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</si>
  <si>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</si>
  <si>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</si>
  <si>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</si>
  <si>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</si>
  <si>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</si>
  <si>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</si>
  <si>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</si>
  <si>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</si>
  <si>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</si>
  <si>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</si>
  <si>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</si>
  <si>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</si>
  <si>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</si>
  <si>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</si>
  <si>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</si>
  <si>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</si>
  <si>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</si>
  <si>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</si>
  <si>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</si>
  <si>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</si>
  <si>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</si>
  <si>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</si>
  <si>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</si>
  <si>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</si>
  <si>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</si>
  <si>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</si>
  <si>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</si>
  <si>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</si>
  <si>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</si>
  <si>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</si>
  <si>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</si>
  <si>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</si>
  <si>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</si>
  <si>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</si>
  <si>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</si>
  <si>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</si>
  <si>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</si>
  <si>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</si>
  <si>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</si>
  <si>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</si>
  <si>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</si>
  <si>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</si>
  <si>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</si>
  <si>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</si>
  <si>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</si>
  <si>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</si>
  <si>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</si>
  <si>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</si>
  <si>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</si>
  <si>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</si>
  <si>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</si>
  <si>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</si>
  <si>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</si>
  <si>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</si>
  <si>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</si>
  <si>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</si>
  <si>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</si>
  <si>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</si>
  <si>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</si>
  <si>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</si>
  <si>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</si>
  <si>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</si>
  <si>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</si>
  <si>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</si>
  <si>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</si>
  <si>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</si>
  <si>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</si>
  <si>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</si>
  <si>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</si>
  <si>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</si>
  <si>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</si>
  <si>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</si>
  <si>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</si>
  <si>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</si>
  <si>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</si>
  <si>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</si>
  <si>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</si>
  <si>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</si>
  <si>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</si>
  <si>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</si>
  <si>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</si>
  <si>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</si>
  <si>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</si>
  <si>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</si>
  <si>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</si>
  <si>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</si>
  <si>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</si>
  <si>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</si>
  <si>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</si>
  <si>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</si>
  <si>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</si>
  <si>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</si>
  <si>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</si>
  <si>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</si>
  <si>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</si>
  <si>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</si>
  <si>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</si>
  <si>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</si>
  <si>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</si>
  <si>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</si>
  <si>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</si>
  <si>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</si>
  <si>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</si>
  <si>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</si>
  <si>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</si>
  <si>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</si>
  <si>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</si>
  <si>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</si>
  <si>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</si>
  <si>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</si>
  <si>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</si>
  <si>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</si>
  <si>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</si>
  <si>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</si>
  <si>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</si>
  <si>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</si>
  <si>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</si>
  <si>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</si>
  <si>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</si>
  <si>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</si>
  <si>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</si>
  <si>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</si>
  <si>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</si>
  <si>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</si>
  <si>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</si>
  <si>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</si>
  <si>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</si>
  <si>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</si>
  <si>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</si>
  <si>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</si>
  <si>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</si>
  <si>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</si>
  <si>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</si>
  <si>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</si>
  <si>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</si>
  <si>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</si>
  <si>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</si>
  <si>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</si>
  <si>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</si>
  <si>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</si>
  <si>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</si>
  <si>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</si>
  <si>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</si>
  <si>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</si>
  <si>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</si>
  <si>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</si>
  <si>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</si>
  <si>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</si>
  <si>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</si>
  <si>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</si>
  <si>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</si>
  <si>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</si>
  <si>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</si>
  <si>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</si>
  <si>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</si>
  <si>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</si>
  <si>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</si>
  <si>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</si>
  <si>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</si>
  <si>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</si>
  <si>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</si>
  <si>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</si>
  <si>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</si>
  <si>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</si>
  <si>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</si>
  <si>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</si>
  <si>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</si>
  <si>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</si>
  <si>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</si>
  <si>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</si>
  <si>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</si>
  <si>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</si>
  <si>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</si>
  <si>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</si>
  <si>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</si>
  <si>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</si>
  <si>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</si>
  <si>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</si>
  <si>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</si>
  <si>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</si>
  <si>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</si>
  <si>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</si>
  <si>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</si>
  <si>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</si>
  <si>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</si>
  <si>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</si>
  <si>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</si>
  <si>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</si>
  <si>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</si>
  <si>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</si>
  <si>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</si>
  <si>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</si>
  <si>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</si>
  <si>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</si>
  <si>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</si>
  <si>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</si>
  <si>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</si>
  <si>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</si>
  <si>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</si>
  <si>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</si>
  <si>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</si>
  <si>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</si>
  <si>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</si>
  <si>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</si>
  <si>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</si>
  <si>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</si>
  <si>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</si>
  <si>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</si>
  <si>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</si>
  <si>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</si>
  <si>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</si>
  <si>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</si>
  <si>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</si>
  <si>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</si>
  <si>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</si>
  <si>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</si>
  <si>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</si>
  <si>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</si>
  <si>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</si>
  <si>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</si>
  <si>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</si>
  <si>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</si>
  <si>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</si>
  <si>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</si>
  <si>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</si>
  <si>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</si>
  <si>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</si>
  <si>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</si>
  <si>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</si>
  <si>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</si>
  <si>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</si>
  <si>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</si>
  <si>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</si>
  <si>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</si>
  <si>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</si>
  <si>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</si>
  <si>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</si>
  <si>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</si>
  <si>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</si>
  <si>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</si>
  <si>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</si>
  <si>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</si>
  <si>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</si>
  <si>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</si>
  <si>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</si>
  <si>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</si>
  <si>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</si>
  <si>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</si>
  <si>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</si>
  <si>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</si>
  <si>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</si>
  <si>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</si>
  <si>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</si>
  <si>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</si>
  <si>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</si>
  <si>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</si>
  <si>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</si>
  <si>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</si>
  <si>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</si>
  <si>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</si>
  <si>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</si>
  <si>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</si>
  <si>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</si>
  <si>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</si>
  <si>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</si>
  <si>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</si>
  <si>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</si>
  <si>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</si>
  <si>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</si>
  <si>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</si>
  <si>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</si>
  <si>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</si>
  <si>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</si>
  <si>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</si>
  <si>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</si>
  <si>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</si>
  <si>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</si>
  <si>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</si>
  <si>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</si>
  <si>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</si>
  <si>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</si>
  <si>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</si>
  <si>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</si>
  <si>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</si>
  <si>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</si>
  <si>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</si>
  <si>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</si>
  <si>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</si>
  <si>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</si>
  <si>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</si>
  <si>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</si>
  <si>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</si>
  <si>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</si>
  <si>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</si>
  <si>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</si>
  <si>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</si>
  <si>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</si>
  <si>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</si>
  <si>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</si>
  <si>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</si>
  <si>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</si>
  <si>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</si>
  <si>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</si>
  <si>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</si>
  <si>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</si>
  <si>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</si>
  <si>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</si>
  <si>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</si>
  <si>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</si>
  <si>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</si>
  <si>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</si>
  <si>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</si>
  <si>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</si>
  <si>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</si>
  <si>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</si>
  <si>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</si>
  <si>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</si>
  <si>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</si>
  <si>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</si>
  <si>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</si>
  <si>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</si>
  <si>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</si>
  <si>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</si>
  <si>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</si>
  <si>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</si>
  <si>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</si>
  <si>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</si>
  <si>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</si>
  <si>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</si>
  <si>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</si>
  <si>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</si>
  <si>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</si>
  <si>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</si>
  <si>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</si>
  <si>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</si>
  <si>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</si>
  <si>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</si>
  <si>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</si>
  <si>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</si>
  <si>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</si>
  <si>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</si>
  <si>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</si>
  <si>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</si>
  <si>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</si>
  <si>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</si>
  <si>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</si>
  <si>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</si>
  <si>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</si>
  <si>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</si>
  <si>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</si>
  <si>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</si>
  <si>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</si>
  <si>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</si>
  <si>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</si>
  <si>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</si>
  <si>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</si>
  <si>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</si>
  <si>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</si>
  <si>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</si>
  <si>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</si>
  <si>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</si>
  <si>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</si>
  <si>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</si>
  <si>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</si>
  <si>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</si>
  <si>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</si>
  <si>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</si>
  <si>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</si>
  <si>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</si>
  <si>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</si>
  <si>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</si>
  <si>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</si>
  <si>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</si>
  <si>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</si>
  <si>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</si>
  <si>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</si>
  <si>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</si>
  <si>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</si>
  <si>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</si>
  <si>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</si>
  <si>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</si>
  <si>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</si>
  <si>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</si>
  <si>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</si>
  <si>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</si>
  <si>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</si>
  <si>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</si>
  <si>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</si>
  <si>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</si>
  <si>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</si>
  <si>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</si>
  <si>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</si>
  <si>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</si>
  <si>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</si>
  <si>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</si>
  <si>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</si>
  <si>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</si>
  <si>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</si>
  <si>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</si>
  <si>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</si>
  <si>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</si>
  <si>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</si>
  <si>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</si>
  <si>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</si>
  <si>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</si>
  <si>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</si>
  <si>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</si>
  <si>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</si>
  <si>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</si>
  <si>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</si>
  <si>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</si>
  <si>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</si>
  <si>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</si>
  <si>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</si>
  <si>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</si>
  <si>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</si>
  <si>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</si>
  <si>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</si>
  <si>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</si>
  <si>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</si>
  <si>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</si>
  <si>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</si>
  <si>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</si>
  <si>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</si>
  <si>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</si>
  <si>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</si>
  <si>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</si>
  <si>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</si>
  <si>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</si>
  <si>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</si>
  <si>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</si>
  <si>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</si>
  <si>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</si>
  <si>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</si>
  <si>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</si>
  <si>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</si>
  <si>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</si>
  <si>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</si>
  <si>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</si>
  <si>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</si>
  <si>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</si>
  <si>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</si>
  <si>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</si>
  <si>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</si>
  <si>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</si>
  <si>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</si>
  <si>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</si>
  <si>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</si>
  <si>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</si>
  <si>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</si>
  <si>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</si>
  <si>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</si>
  <si>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</si>
  <si>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</si>
  <si>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</si>
  <si>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</si>
  <si>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</si>
  <si>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</si>
  <si>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</si>
  <si>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</si>
  <si>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</si>
  <si>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</si>
  <si>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</si>
  <si>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</si>
  <si>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</si>
  <si>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</si>
  <si>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</si>
  <si>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</si>
  <si>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</si>
  <si>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</si>
  <si>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</si>
  <si>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</si>
  <si>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</si>
  <si>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</si>
  <si>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</si>
  <si>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</si>
  <si>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</si>
  <si>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</si>
  <si>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</si>
  <si>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</si>
  <si>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</si>
  <si>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</si>
  <si>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</si>
  <si>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</si>
  <si>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</si>
  <si>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</si>
  <si>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</si>
  <si>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</si>
  <si>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</si>
  <si>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</si>
  <si>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</si>
  <si>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</si>
  <si>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</si>
  <si>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</si>
  <si>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</si>
  <si>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</si>
  <si>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</si>
  <si>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</si>
  <si>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</si>
  <si>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</si>
  <si>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</si>
  <si>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</si>
  <si>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</si>
  <si>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</si>
  <si>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</si>
  <si>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</si>
  <si>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</si>
  <si>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</si>
  <si>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</si>
  <si>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</si>
  <si>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</si>
  <si>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</si>
  <si>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</si>
  <si>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</si>
  <si>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</si>
  <si>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</si>
  <si>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</si>
  <si>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</si>
  <si>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</si>
  <si>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</si>
  <si>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</si>
  <si>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</si>
  <si>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</si>
  <si>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</si>
  <si>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</si>
  <si>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</si>
  <si>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</si>
  <si>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</si>
  <si>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</si>
  <si>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</si>
  <si>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</si>
  <si>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</si>
  <si>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</si>
  <si>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</si>
  <si>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</si>
  <si>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</si>
  <si>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</si>
  <si>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</si>
  <si>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</si>
  <si>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</si>
  <si>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</si>
  <si>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</si>
  <si>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</si>
  <si>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</si>
  <si>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</si>
  <si>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</si>
  <si>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</si>
  <si>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</si>
  <si>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</si>
  <si>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</si>
  <si>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</si>
  <si>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</si>
  <si>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</si>
  <si>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</si>
  <si>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</si>
  <si>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</si>
  <si>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</si>
  <si>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</si>
  <si>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</si>
  <si>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</si>
  <si>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</si>
  <si>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</si>
  <si>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</si>
  <si>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</si>
  <si>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</si>
  <si>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</si>
  <si>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</si>
  <si>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</si>
  <si>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</si>
  <si>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</si>
  <si>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</si>
  <si>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</si>
  <si>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</si>
  <si>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</si>
  <si>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</si>
  <si>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</si>
  <si>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</si>
  <si>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</si>
  <si>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</si>
  <si>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</si>
  <si>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</si>
  <si>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</si>
  <si>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</si>
  <si>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</si>
  <si>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</si>
  <si>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</si>
  <si>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</si>
  <si>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</si>
  <si>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</si>
  <si>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</si>
  <si>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</si>
  <si>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</si>
  <si>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</si>
  <si>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</si>
  <si>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</si>
  <si>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</si>
  <si>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</si>
  <si>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</si>
  <si>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</si>
  <si>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</si>
  <si>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</si>
  <si>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</si>
  <si>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</si>
  <si>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</si>
  <si>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</si>
  <si>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</si>
  <si>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</si>
  <si>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</si>
  <si>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</si>
  <si>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</si>
  <si>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</si>
  <si>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</si>
  <si>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</si>
  <si>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</si>
  <si>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</si>
  <si>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</si>
  <si>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</si>
  <si>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</si>
  <si>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</si>
  <si>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</si>
  <si>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</si>
  <si>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</si>
  <si>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</si>
  <si>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</si>
  <si>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</si>
  <si>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</si>
  <si>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</si>
  <si>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</si>
  <si>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</si>
  <si>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</si>
  <si>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</si>
  <si>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</si>
  <si>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</si>
  <si>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</si>
  <si>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</si>
  <si>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</si>
  <si>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</si>
  <si>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</si>
  <si>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</si>
  <si>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</si>
  <si>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</si>
  <si>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</si>
  <si>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</si>
  <si>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</si>
  <si>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</si>
  <si>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</si>
  <si>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</si>
  <si>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</si>
  <si>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</si>
  <si>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</si>
  <si>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</si>
  <si>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</si>
  <si>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</si>
  <si>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</si>
  <si>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</si>
  <si>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</si>
  <si>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</si>
  <si>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</si>
  <si>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</si>
  <si>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</si>
  <si>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</si>
  <si>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</si>
  <si>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</si>
  <si>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</si>
  <si>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</si>
  <si>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</si>
  <si>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</si>
  <si>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</si>
  <si>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</si>
  <si>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</si>
  <si>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</si>
  <si>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</si>
  <si>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</si>
  <si>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</si>
  <si>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</si>
  <si>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</si>
  <si>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</si>
  <si>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</si>
  <si>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</si>
  <si>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</si>
  <si>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</si>
  <si>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</si>
  <si>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</si>
  <si>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</si>
  <si>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</si>
  <si>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</si>
  <si>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</si>
  <si>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</si>
  <si>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</si>
  <si>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</si>
  <si>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</si>
  <si>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</si>
  <si>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</si>
  <si>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</si>
  <si>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</si>
  <si>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</si>
  <si>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</si>
  <si>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</si>
  <si>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</si>
  <si>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</si>
  <si>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</si>
  <si>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</si>
  <si>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</si>
  <si>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</si>
  <si>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</si>
  <si>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</si>
  <si>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</si>
  <si>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</si>
  <si>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</si>
  <si>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</si>
  <si>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</si>
  <si>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</si>
  <si>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</si>
  <si>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</si>
  <si>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</si>
  <si>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</si>
  <si>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</si>
  <si>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</si>
  <si>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</si>
  <si>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</si>
  <si>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</si>
  <si>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</si>
  <si>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</si>
  <si>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</si>
  <si>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</si>
  <si>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</si>
  <si>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</si>
  <si>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</si>
  <si>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</si>
  <si>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</si>
  <si>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</si>
  <si>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</si>
  <si>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</si>
  <si>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</si>
  <si>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</si>
  <si>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</si>
  <si>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</si>
  <si>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</si>
  <si>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</si>
  <si>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</si>
  <si>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</si>
  <si>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</si>
  <si>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</si>
  <si>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</si>
  <si>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</si>
  <si>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</si>
  <si>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</si>
  <si>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</si>
  <si>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</si>
  <si>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</si>
  <si>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</si>
  <si>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</si>
  <si>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</si>
  <si>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</si>
  <si>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</si>
  <si>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</si>
  <si>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</si>
  <si>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</si>
  <si>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</si>
  <si>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</si>
  <si>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</si>
  <si>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</si>
  <si>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</si>
  <si>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</si>
  <si>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</si>
  <si>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</si>
  <si>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</si>
  <si>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</si>
  <si>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</si>
  <si>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</si>
  <si>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</si>
  <si>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</si>
  <si>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</si>
  <si>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</si>
  <si>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</si>
  <si>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</si>
  <si>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</si>
  <si>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</si>
  <si>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</si>
  <si>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</si>
  <si>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</si>
  <si>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</si>
  <si>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</si>
  <si>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</si>
  <si>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</si>
  <si>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</si>
  <si>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</si>
  <si>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</si>
  <si>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</si>
  <si>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</si>
  <si>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</si>
  <si>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</si>
  <si>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</si>
  <si>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</si>
  <si>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</si>
  <si>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</si>
  <si>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</si>
  <si>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</si>
  <si>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</si>
  <si>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</si>
  <si>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</si>
  <si>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</si>
  <si>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</si>
  <si>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</si>
  <si>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</si>
  <si>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</si>
  <si>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</si>
  <si>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</si>
  <si>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</si>
  <si>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</si>
  <si>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</si>
  <si>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</si>
  <si>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</si>
  <si>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</si>
  <si>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</si>
  <si>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</si>
  <si>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</si>
  <si>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</si>
  <si>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</si>
  <si>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</si>
  <si>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</si>
  <si>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</si>
  <si>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</si>
  <si>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</si>
  <si>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</si>
  <si>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</si>
  <si>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</si>
  <si>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</si>
  <si>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</si>
  <si>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</si>
  <si>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</si>
  <si>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</si>
  <si>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</si>
  <si>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</si>
  <si>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</si>
  <si>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</si>
  <si>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</si>
  <si>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</si>
  <si>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</si>
  <si>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</si>
  <si>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</si>
  <si>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</si>
  <si>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</si>
  <si>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</si>
  <si>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</si>
  <si>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</si>
  <si>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</si>
  <si>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</si>
  <si>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</si>
  <si>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</si>
  <si>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</si>
  <si>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</si>
  <si>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</si>
  <si>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</si>
  <si>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</si>
  <si>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</si>
  <si>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</si>
  <si>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</si>
  <si>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</si>
  <si>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</si>
  <si>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</si>
  <si>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</si>
  <si>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</si>
  <si>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</si>
  <si>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</si>
  <si>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</si>
  <si>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</si>
  <si>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</si>
  <si>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</si>
  <si>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</si>
  <si>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</si>
  <si>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</si>
  <si>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</si>
  <si>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</si>
  <si>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</si>
  <si>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</si>
  <si>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</si>
  <si>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</si>
  <si>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</si>
  <si>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</si>
  <si>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</si>
  <si>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</si>
  <si>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</si>
  <si>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</si>
  <si>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</si>
  <si>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</si>
  <si>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</si>
  <si>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</si>
  <si>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</si>
  <si>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</si>
  <si>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</si>
  <si>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</si>
  <si>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</si>
  <si>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</si>
  <si>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</si>
  <si>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</si>
  <si>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</si>
  <si>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</si>
  <si>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</si>
  <si>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</si>
  <si>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</si>
  <si>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</si>
  <si>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</si>
  <si>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</si>
  <si>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</si>
  <si>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</si>
  <si>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</si>
  <si>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</si>
  <si>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</si>
  <si>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</si>
  <si>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</si>
  <si>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</si>
  <si>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</si>
  <si>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</si>
  <si>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</si>
  <si>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</si>
  <si>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</si>
  <si>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</si>
  <si>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</si>
  <si>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</si>
  <si>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</si>
  <si>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</si>
  <si>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</si>
  <si>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</si>
  <si>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</si>
  <si>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</si>
  <si>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</si>
  <si>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</si>
  <si>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</si>
  <si>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</si>
  <si>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</si>
  <si>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</si>
  <si>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</si>
  <si>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</si>
  <si>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</si>
  <si>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</si>
  <si>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</si>
  <si>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</si>
  <si>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</si>
  <si>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</si>
  <si>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</si>
  <si>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</si>
  <si>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</si>
  <si>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</si>
  <si>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</si>
  <si>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</si>
  <si>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</si>
  <si>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</si>
  <si>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</si>
  <si>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</si>
  <si>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</si>
  <si>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</si>
  <si>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</si>
  <si>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</si>
  <si>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</si>
  <si>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</si>
  <si>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</si>
  <si>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</si>
  <si>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</si>
  <si>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</si>
  <si>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</si>
  <si>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</si>
  <si>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</si>
  <si>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</si>
  <si>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</si>
  <si>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</si>
  <si>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</si>
  <si>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</si>
  <si>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</si>
  <si>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</si>
  <si>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</si>
  <si>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</si>
  <si>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</si>
  <si>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</si>
  <si>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</si>
  <si>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</si>
  <si>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</si>
  <si>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</si>
  <si>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</si>
  <si>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</si>
  <si>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</si>
  <si>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</si>
  <si>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</si>
  <si>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</si>
  <si>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</si>
  <si>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</si>
  <si>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</si>
  <si>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</si>
  <si>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</si>
  <si>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</si>
  <si>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</si>
  <si>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</si>
  <si>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</si>
  <si>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</si>
  <si>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</si>
  <si>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</si>
  <si>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</si>
  <si>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</si>
  <si>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</si>
  <si>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</si>
  <si>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</si>
  <si>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</si>
  <si>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</si>
  <si>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</si>
  <si>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</si>
  <si>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</si>
  <si>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</si>
  <si>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</si>
  <si>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</si>
  <si>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</si>
  <si>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</si>
  <si>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</si>
  <si>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</si>
  <si>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</si>
  <si>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</si>
  <si>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</si>
  <si>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</si>
  <si>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</si>
  <si>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</si>
  <si>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</si>
  <si>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</si>
  <si>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</si>
  <si>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</si>
  <si>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</si>
  <si>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</si>
  <si>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</si>
  <si>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</si>
  <si>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</si>
  <si>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</si>
  <si>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</si>
  <si>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</si>
  <si>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</si>
  <si>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</si>
  <si>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</si>
  <si>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</si>
  <si>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</si>
  <si>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</si>
  <si>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</si>
  <si>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</si>
  <si>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</si>
  <si>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</si>
  <si>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</si>
  <si>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</si>
  <si>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</si>
  <si>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</si>
  <si>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</si>
  <si>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</si>
  <si>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</si>
  <si>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</si>
  <si>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</si>
  <si>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</si>
  <si>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</si>
  <si>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</si>
  <si>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</si>
  <si>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</si>
  <si>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</si>
  <si>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</si>
  <si>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</si>
  <si>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</si>
  <si>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</si>
  <si>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</si>
  <si>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</si>
  <si>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</si>
  <si>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</si>
  <si>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</si>
  <si>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</si>
  <si>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</si>
  <si>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</si>
  <si>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</si>
  <si>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Clinton</t>
  </si>
  <si>
    <t>19004 St. Rose Road</t>
  </si>
  <si>
    <t>St. Rose</t>
  </si>
  <si>
    <t>Egyptian Benefit Trust</t>
  </si>
  <si>
    <t>PSIC</t>
  </si>
  <si>
    <t>KSED</t>
  </si>
  <si>
    <t>Central School District No. 71</t>
  </si>
  <si>
    <t>Whether the School District had the resources to prepare their financial statements in accordance with U.S. generally accepted accounting principles or another comprehensive basis of accounting for the year ended June 30, 2017.</t>
  </si>
  <si>
    <t>We noted that the School District was not able to prepare their financial statements in accordance with U.S. generally accepted accounting principles or another comprehensive basis of accounting for the year ended June 30, 2017.</t>
  </si>
  <si>
    <t>The School District does not have internal controls over their financial reporting.</t>
  </si>
  <si>
    <t>The School District is unable to prepare their financial statements in accordance with U.S. generally accepted accounting principles or another comprehensive basis of accounting for the year ended June 30, 2017.</t>
  </si>
  <si>
    <t>The District is able to prepare its financial reports, but lacks the resources to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</si>
  <si>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</si>
  <si>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statements.</t>
  </si>
  <si>
    <t>The District is unable to prepare its financial statements in conformity with GAAP or the cash basis of accounting.</t>
  </si>
  <si>
    <t>No plan to change.</t>
  </si>
  <si>
    <t>Dr. Patricia Cornell</t>
  </si>
  <si>
    <t>To try and comply with reporting requirements would be a waste of scarce District resources.</t>
  </si>
  <si>
    <t>We prefer to have our auditor prepare necessary disclosures.</t>
  </si>
  <si>
    <t>St Rose SD 14-15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</si>
</sst>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895350</xdr:colOff>
          <xdr:row>9</xdr:row>
          <xdr:rowOff>57150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1" t="s">
        <v>466</v>
      </c>
      <c r="J1" s="2142"/>
      <c r="K1" s="2142"/>
      <c r="L1" s="2142"/>
      <c r="M1" s="2142"/>
      <c r="N1" s="2142"/>
      <c r="O1" s="2142"/>
      <c r="P1" s="2142"/>
      <c r="Q1" s="2142"/>
      <c r="R1" s="2142"/>
      <c r="S1" s="2142"/>
    </row>
    <row r="2" spans="1:28" ht="12" customHeight="1" x14ac:dyDescent="0.2">
      <c r="A2" s="201" t="s">
        <v>1867</v>
      </c>
      <c r="D2" s="202"/>
      <c r="I2" s="2143" t="s">
        <v>1133</v>
      </c>
      <c r="J2" s="2142"/>
      <c r="K2" s="2142"/>
      <c r="L2" s="2142"/>
      <c r="M2" s="2142"/>
      <c r="N2" s="2142"/>
      <c r="O2" s="2142"/>
      <c r="P2" s="2142"/>
      <c r="Q2" s="2142"/>
      <c r="R2" s="2142"/>
      <c r="S2" s="2142"/>
    </row>
    <row r="3" spans="1:28" ht="12" customHeight="1" x14ac:dyDescent="0.2">
      <c r="A3" s="1816" t="s">
        <v>1950</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2093</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2" t="s">
        <v>2093</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5">
        <v>13014141502</v>
      </c>
      <c r="B13" s="2176"/>
      <c r="C13" s="2176"/>
      <c r="D13" s="2176"/>
      <c r="E13" s="2176"/>
      <c r="F13" s="2176"/>
      <c r="G13" s="2176"/>
      <c r="H13" s="2177"/>
      <c r="I13" s="184"/>
      <c r="J13" s="183"/>
      <c r="K13" s="181"/>
      <c r="L13" s="183"/>
      <c r="M13" s="183"/>
      <c r="N13" s="183"/>
      <c r="O13" s="183"/>
      <c r="P13" s="183"/>
      <c r="Q13" s="183"/>
      <c r="R13" s="183"/>
      <c r="S13" s="183"/>
      <c r="T13" s="2180" t="s">
        <v>2094</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2103</v>
      </c>
      <c r="B15" s="2178"/>
      <c r="C15" s="2178"/>
      <c r="D15" s="2178"/>
      <c r="E15" s="2178"/>
      <c r="F15" s="2178"/>
      <c r="G15" s="2178"/>
      <c r="H15" s="2179"/>
      <c r="T15" s="2110" t="s">
        <v>2102</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2122</v>
      </c>
      <c r="B17" s="2136"/>
      <c r="C17" s="2136"/>
      <c r="D17" s="2136"/>
      <c r="E17" s="2136"/>
      <c r="F17" s="2136"/>
      <c r="G17" s="2136"/>
      <c r="H17" s="2161"/>
      <c r="T17" s="2189" t="s">
        <v>2095</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4" t="s">
        <v>766</v>
      </c>
      <c r="AA18" s="200"/>
    </row>
    <row r="19" spans="1:27" ht="13.5" customHeight="1" x14ac:dyDescent="0.2">
      <c r="A19" s="2129" t="s">
        <v>2104</v>
      </c>
      <c r="B19" s="2127"/>
      <c r="C19" s="2127"/>
      <c r="D19" s="2127"/>
      <c r="E19" s="2127"/>
      <c r="F19" s="2127"/>
      <c r="G19" s="2127"/>
      <c r="H19" s="2109"/>
      <c r="I19" s="183"/>
      <c r="J19" s="377"/>
      <c r="K19" s="194"/>
      <c r="L19" s="192"/>
      <c r="M19" s="651" t="s">
        <v>355</v>
      </c>
      <c r="P19" s="180"/>
      <c r="Q19" s="180"/>
      <c r="R19" s="180"/>
      <c r="S19" s="184"/>
      <c r="T19" s="2129" t="s">
        <v>2096</v>
      </c>
      <c r="U19" s="2108"/>
      <c r="V19" s="2108"/>
      <c r="W19" s="2109"/>
      <c r="X19" s="2126" t="s">
        <v>2101</v>
      </c>
      <c r="Y19" s="2188"/>
      <c r="Z19" s="2186">
        <v>62226</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7" t="s">
        <v>2105</v>
      </c>
      <c r="B21" s="2108"/>
      <c r="C21" s="2108"/>
      <c r="D21" s="2108"/>
      <c r="E21" s="2108"/>
      <c r="F21" s="2108"/>
      <c r="G21" s="2108"/>
      <c r="H21" s="2109"/>
      <c r="I21" s="2155" t="s">
        <v>767</v>
      </c>
      <c r="J21" s="2150"/>
      <c r="K21" s="2150"/>
      <c r="L21" s="2150"/>
      <c r="M21" s="2150"/>
      <c r="N21" s="2150"/>
      <c r="O21" s="2150"/>
      <c r="P21" s="2150"/>
      <c r="Q21" s="2150"/>
      <c r="R21" s="2150"/>
      <c r="S21" s="2156"/>
      <c r="T21" s="2135" t="s">
        <v>2097</v>
      </c>
      <c r="U21" s="2195"/>
      <c r="V21" s="2195"/>
      <c r="W21" s="2195"/>
      <c r="X21" s="2200" t="s">
        <v>2098</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1902</v>
      </c>
      <c r="U22" s="271"/>
      <c r="V22" s="341"/>
      <c r="W22" s="271"/>
      <c r="X22" s="1915" t="s">
        <v>1574</v>
      </c>
      <c r="Z22" s="199"/>
      <c r="AA22" s="200"/>
    </row>
    <row r="23" spans="1:27" ht="13.5" customHeight="1" x14ac:dyDescent="0.2">
      <c r="A23" s="2152"/>
      <c r="B23" s="2153"/>
      <c r="C23" s="2153"/>
      <c r="D23" s="2153"/>
      <c r="E23" s="2153"/>
      <c r="F23" s="2153"/>
      <c r="G23" s="2153"/>
      <c r="H23" s="2154"/>
      <c r="T23" s="2135" t="s">
        <v>2100</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62230</v>
      </c>
      <c r="B25" s="2108"/>
      <c r="C25" s="2108"/>
      <c r="D25" s="2108"/>
      <c r="E25" s="2108"/>
      <c r="F25" s="2108"/>
      <c r="G25" s="2108"/>
      <c r="H25" s="2109"/>
      <c r="I25" s="652"/>
      <c r="J25" s="203"/>
      <c r="K25" s="203"/>
      <c r="L25" s="203"/>
      <c r="M25" s="203"/>
      <c r="N25" s="203"/>
      <c r="O25" s="203"/>
      <c r="P25" s="203"/>
      <c r="Q25" s="203"/>
      <c r="R25" s="203"/>
      <c r="S25" s="204"/>
      <c r="T25" s="2192" t="s">
        <v>2099</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1894</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4"/>
      <c r="J30" s="390"/>
      <c r="K30" s="181" t="s">
        <v>656</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2093</v>
      </c>
      <c r="K31" s="194" t="s">
        <v>1031</v>
      </c>
      <c r="L31" s="390"/>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 colorId="8" zoomScale="110" zoomScaleNormal="110" workbookViewId="0">
      <selection activeCell="A8" sqref="A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1964</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3"/>
      <c r="G53" s="1725" t="s">
        <v>1793</v>
      </c>
      <c r="H53" s="1954"/>
      <c r="I53" s="9" t="s">
        <v>1843</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t="s">
        <v>2094</v>
      </c>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28126610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1.6E-2</v>
      </c>
      <c r="E10" s="99" t="s">
        <v>1164</v>
      </c>
      <c r="F10" s="468">
        <v>2.5000000000000001E-3</v>
      </c>
      <c r="G10" s="99" t="s">
        <v>1164</v>
      </c>
      <c r="H10" s="468">
        <v>1.1999999999999999E-3</v>
      </c>
      <c r="I10" s="99" t="s">
        <v>1165</v>
      </c>
      <c r="J10" s="469">
        <f>ROUND(D10+F10+H10,5)</f>
        <v>1.9699999999999999E-2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1191137</v>
      </c>
      <c r="E16" s="99"/>
      <c r="F16" s="81">
        <f>SUM('Acct Summary 7-8'!C17,'Acct Summary 7-8'!D17,'Acct Summary 7-8'!F17)</f>
        <v>1289566</v>
      </c>
      <c r="G16" s="99"/>
      <c r="H16" s="81">
        <f>SUM(D16-F16)</f>
        <v>-98429</v>
      </c>
      <c r="I16" s="92"/>
      <c r="J16" s="81">
        <f>SUM('Acct Summary 7-8'!C81,'Acct Summary 7-8'!D81,'Acct Summary 7-8'!F81,'Acct Summary 7-8'!I81)</f>
        <v>699771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2093</v>
      </c>
      <c r="C31" s="403" t="s">
        <v>670</v>
      </c>
      <c r="D31" s="62" t="s">
        <v>1239</v>
      </c>
      <c r="E31" s="92"/>
      <c r="F31" s="92"/>
      <c r="G31" s="100"/>
      <c r="H31" s="252">
        <f>IF(B31="X",(J7*0.069),IF(B32="X",(J7*0.138),"Enter x in a.or b."))</f>
        <v>1940736.09</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1957</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 Rose SD 14-15</v>
      </c>
      <c r="E7" s="135"/>
      <c r="G7" s="136"/>
      <c r="H7" s="137"/>
      <c r="I7" s="137"/>
      <c r="J7" s="137"/>
      <c r="K7" s="137"/>
      <c r="L7"/>
      <c r="M7"/>
      <c r="N7"/>
      <c r="O7"/>
      <c r="P7"/>
    </row>
    <row r="8" spans="1:18" ht="12.75" x14ac:dyDescent="0.2">
      <c r="A8"/>
      <c r="B8"/>
      <c r="C8" s="133" t="s">
        <v>1316</v>
      </c>
      <c r="D8" s="138">
        <f>COVER!A13</f>
        <v>13014141502</v>
      </c>
      <c r="E8" s="139"/>
      <c r="G8"/>
      <c r="H8"/>
      <c r="I8"/>
      <c r="J8"/>
      <c r="K8"/>
      <c r="L8"/>
      <c r="M8"/>
      <c r="N8"/>
      <c r="O8"/>
      <c r="P8"/>
    </row>
    <row r="9" spans="1:18" ht="12.75" x14ac:dyDescent="0.2">
      <c r="A9"/>
      <c r="B9"/>
      <c r="C9" s="133" t="s">
        <v>809</v>
      </c>
      <c r="D9" s="333" t="str">
        <f>COVER!A15</f>
        <v>Clinton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699771</v>
      </c>
      <c r="I12" s="1151"/>
      <c r="J12" s="1151"/>
      <c r="K12" s="1152">
        <f>TRUNC((H12/H13*100000),5)/100000</f>
        <v>0.58748154069999992</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1191137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1289566</v>
      </c>
      <c r="I17" s="1151"/>
      <c r="J17" s="1157"/>
      <c r="K17" s="1152">
        <f>TRUNC((H17/H18*100000),5)/100000</f>
        <v>1.0826344912000001</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1191137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5.8992502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699771</v>
      </c>
      <c r="I24" s="676"/>
      <c r="J24" s="676"/>
      <c r="K24" s="1161">
        <f>TRUNC(((H24/H25*100000)/100000),2)</f>
        <v>195.35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3582.1277799999998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470980.08445000002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1940736.09</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13951</v>
      </c>
      <c r="D4" s="408">
        <v>33579</v>
      </c>
      <c r="E4" s="408"/>
      <c r="F4" s="408">
        <v>151359</v>
      </c>
      <c r="G4" s="408">
        <v>251398</v>
      </c>
      <c r="H4" s="408"/>
      <c r="I4" s="408">
        <v>135000</v>
      </c>
      <c r="J4" s="432">
        <v>143094</v>
      </c>
      <c r="K4" s="408"/>
      <c r="L4" s="408"/>
      <c r="M4" s="429"/>
      <c r="N4" s="478"/>
    </row>
    <row r="5" spans="1:14" x14ac:dyDescent="0.2">
      <c r="A5" s="473" t="s">
        <v>1151</v>
      </c>
      <c r="B5" s="39">
        <v>120</v>
      </c>
      <c r="C5" s="679">
        <v>248804</v>
      </c>
      <c r="D5" s="408">
        <v>117078</v>
      </c>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262755</v>
      </c>
      <c r="D13" s="681">
        <f t="shared" ref="D13:L13" si="0">SUM(D4:D12)</f>
        <v>150657</v>
      </c>
      <c r="E13" s="681">
        <f t="shared" si="0"/>
        <v>0</v>
      </c>
      <c r="F13" s="681">
        <f t="shared" si="0"/>
        <v>151359</v>
      </c>
      <c r="G13" s="681">
        <f t="shared" si="0"/>
        <v>251398</v>
      </c>
      <c r="H13" s="681">
        <f t="shared" si="0"/>
        <v>0</v>
      </c>
      <c r="I13" s="681">
        <f t="shared" si="0"/>
        <v>135000</v>
      </c>
      <c r="J13" s="681">
        <f t="shared" si="0"/>
        <v>143094</v>
      </c>
      <c r="K13" s="681">
        <f t="shared" si="0"/>
        <v>0</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v>1585778</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733859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2319637</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v>124212</v>
      </c>
      <c r="H38" s="719"/>
      <c r="I38" s="719"/>
      <c r="J38" s="718"/>
      <c r="K38" s="719"/>
      <c r="L38" s="1090"/>
      <c r="M38" s="686"/>
      <c r="N38" s="686"/>
    </row>
    <row r="39" spans="1:14" customFormat="1" ht="13.5" customHeight="1" x14ac:dyDescent="0.2">
      <c r="A39" s="620" t="s">
        <v>398</v>
      </c>
      <c r="B39" s="538">
        <v>730</v>
      </c>
      <c r="C39" s="719">
        <v>262755</v>
      </c>
      <c r="D39" s="719">
        <v>150657</v>
      </c>
      <c r="E39" s="719"/>
      <c r="F39" s="719">
        <v>151359</v>
      </c>
      <c r="G39" s="719">
        <v>127186</v>
      </c>
      <c r="H39" s="719"/>
      <c r="I39" s="719">
        <v>135000</v>
      </c>
      <c r="J39" s="718">
        <v>143094</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2319637</v>
      </c>
      <c r="N40" s="686"/>
    </row>
    <row r="41" spans="1:14" ht="13.5" customHeight="1" thickBot="1" x14ac:dyDescent="0.25">
      <c r="A41" s="460" t="s">
        <v>741</v>
      </c>
      <c r="B41" s="451"/>
      <c r="C41" s="481">
        <f>(SUM(C34,C37,C38,C39))</f>
        <v>262755</v>
      </c>
      <c r="D41" s="481">
        <f t="shared" ref="D41:L41" si="2">SUM(D34,D37,D38:D39)</f>
        <v>150657</v>
      </c>
      <c r="E41" s="481">
        <f t="shared" si="2"/>
        <v>0</v>
      </c>
      <c r="F41" s="481">
        <f t="shared" si="2"/>
        <v>151359</v>
      </c>
      <c r="G41" s="481">
        <f t="shared" si="2"/>
        <v>251398</v>
      </c>
      <c r="H41" s="481">
        <f t="shared" si="2"/>
        <v>0</v>
      </c>
      <c r="I41" s="481">
        <f t="shared" si="2"/>
        <v>135000</v>
      </c>
      <c r="J41" s="481">
        <f t="shared" si="2"/>
        <v>143094</v>
      </c>
      <c r="K41" s="481">
        <f t="shared" si="2"/>
        <v>0</v>
      </c>
      <c r="L41" s="481">
        <f t="shared" si="2"/>
        <v>0</v>
      </c>
      <c r="M41" s="481">
        <f>SUM(M40)</f>
        <v>2319637</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2">
        <v>1000</v>
      </c>
      <c r="C4" s="687">
        <f>'Revenues 9-14'!C109</f>
        <v>612395</v>
      </c>
      <c r="D4" s="687">
        <f>'Revenues 9-14'!D109</f>
        <v>88365</v>
      </c>
      <c r="E4" s="687">
        <f>'Revenues 9-14'!E109</f>
        <v>0</v>
      </c>
      <c r="F4" s="687">
        <f>'Revenues 9-14'!F109</f>
        <v>74012</v>
      </c>
      <c r="G4" s="687">
        <f>'Revenues 9-14'!G109</f>
        <v>41844</v>
      </c>
      <c r="H4" s="687">
        <f>'Revenues 9-14'!H109</f>
        <v>0</v>
      </c>
      <c r="I4" s="687">
        <f>'Revenues 9-14'!I109</f>
        <v>14654</v>
      </c>
      <c r="J4" s="687">
        <f>'Revenues 9-14'!J109</f>
        <v>96671</v>
      </c>
      <c r="K4" s="687">
        <f>'Revenues 9-14'!K109</f>
        <v>0</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322603</v>
      </c>
      <c r="D6" s="688">
        <f>'Revenues 9-14'!D173</f>
        <v>0</v>
      </c>
      <c r="E6" s="688">
        <f>'Revenues 9-14'!E173</f>
        <v>0</v>
      </c>
      <c r="F6" s="688">
        <f>'Revenues 9-14'!F173</f>
        <v>32235</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46873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981871</v>
      </c>
      <c r="D8" s="481">
        <f t="shared" ref="D8:K8" si="0">SUM(D4:D7)</f>
        <v>88365</v>
      </c>
      <c r="E8" s="481">
        <f t="shared" si="0"/>
        <v>0</v>
      </c>
      <c r="F8" s="481">
        <f t="shared" si="0"/>
        <v>106247</v>
      </c>
      <c r="G8" s="481">
        <f t="shared" si="0"/>
        <v>41844</v>
      </c>
      <c r="H8" s="481">
        <f t="shared" si="0"/>
        <v>0</v>
      </c>
      <c r="I8" s="481">
        <f t="shared" si="0"/>
        <v>14654</v>
      </c>
      <c r="J8" s="481">
        <f t="shared" si="0"/>
        <v>96671</v>
      </c>
      <c r="K8" s="481">
        <f t="shared" si="0"/>
        <v>0</v>
      </c>
      <c r="L8" s="38"/>
    </row>
    <row r="9" spans="1:13" ht="15" thickTop="1" x14ac:dyDescent="0.2">
      <c r="A9" s="1009" t="s">
        <v>343</v>
      </c>
      <c r="B9" s="452">
        <v>3998</v>
      </c>
      <c r="C9" s="414">
        <v>680463</v>
      </c>
      <c r="D9" s="485"/>
      <c r="E9" s="414"/>
      <c r="F9" s="414"/>
      <c r="G9" s="692"/>
      <c r="H9" s="414"/>
      <c r="I9" s="490" t="s">
        <v>1365</v>
      </c>
      <c r="J9" s="431"/>
      <c r="K9" s="414"/>
      <c r="L9" s="38"/>
    </row>
    <row r="10" spans="1:13" s="47" customFormat="1" ht="13.5" thickBot="1" x14ac:dyDescent="0.25">
      <c r="A10" s="460" t="s">
        <v>1369</v>
      </c>
      <c r="B10" s="453"/>
      <c r="C10" s="481">
        <f>SUM(C8:C9)</f>
        <v>1662334</v>
      </c>
      <c r="D10" s="481">
        <f t="shared" ref="D10:K10" si="1">SUM(D8:D9)</f>
        <v>88365</v>
      </c>
      <c r="E10" s="481">
        <f t="shared" si="1"/>
        <v>0</v>
      </c>
      <c r="F10" s="481">
        <f t="shared" si="1"/>
        <v>106247</v>
      </c>
      <c r="G10" s="481">
        <f t="shared" si="1"/>
        <v>41844</v>
      </c>
      <c r="H10" s="481">
        <f t="shared" si="1"/>
        <v>0</v>
      </c>
      <c r="I10" s="481">
        <f t="shared" si="1"/>
        <v>14654</v>
      </c>
      <c r="J10" s="481">
        <f t="shared" si="1"/>
        <v>96671</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805216</v>
      </c>
      <c r="D12" s="494" t="s">
        <v>1365</v>
      </c>
      <c r="E12" s="429" t="s">
        <v>1365</v>
      </c>
      <c r="F12" s="429" t="s">
        <v>1365</v>
      </c>
      <c r="G12" s="687">
        <f>'Expenditures 15-22'!K223</f>
        <v>15500</v>
      </c>
      <c r="H12" s="427"/>
      <c r="I12" s="429" t="s">
        <v>1365</v>
      </c>
      <c r="J12" s="429" t="s">
        <v>1365</v>
      </c>
      <c r="K12" s="427" t="s">
        <v>1365</v>
      </c>
      <c r="L12" s="38"/>
    </row>
    <row r="13" spans="1:13" x14ac:dyDescent="0.2">
      <c r="A13" s="726" t="s">
        <v>525</v>
      </c>
      <c r="B13" s="293">
        <v>2000</v>
      </c>
      <c r="C13" s="688">
        <f>'Expenditures 15-22'!K74</f>
        <v>246688</v>
      </c>
      <c r="D13" s="688">
        <f>'Expenditures 15-22'!K129</f>
        <v>104147</v>
      </c>
      <c r="E13" s="478" t="s">
        <v>1365</v>
      </c>
      <c r="F13" s="688">
        <f>'Expenditures 15-22'!K178</f>
        <v>122061</v>
      </c>
      <c r="G13" s="688">
        <f>'Expenditures 15-22'!K273</f>
        <v>29464</v>
      </c>
      <c r="H13" s="688">
        <f>'Expenditures 15-22'!K296</f>
        <v>0</v>
      </c>
      <c r="I13" s="429" t="s">
        <v>1365</v>
      </c>
      <c r="J13" s="741">
        <f>'Expenditures 15-22'!K323</f>
        <v>82603</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11454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1063358</v>
      </c>
      <c r="D17" s="481">
        <f t="shared" si="2"/>
        <v>104147</v>
      </c>
      <c r="E17" s="481">
        <f t="shared" si="2"/>
        <v>0</v>
      </c>
      <c r="F17" s="481">
        <f t="shared" si="2"/>
        <v>122061</v>
      </c>
      <c r="G17" s="481">
        <f t="shared" si="2"/>
        <v>44964</v>
      </c>
      <c r="H17" s="481">
        <f t="shared" si="2"/>
        <v>0</v>
      </c>
      <c r="I17" s="429"/>
      <c r="J17" s="481">
        <f>SUM(J12:J16)</f>
        <v>82603</v>
      </c>
      <c r="K17" s="481">
        <f>SUM(K12:K16)</f>
        <v>0</v>
      </c>
      <c r="L17" s="38"/>
    </row>
    <row r="18" spans="1:12" ht="15" customHeight="1" thickTop="1" x14ac:dyDescent="0.2">
      <c r="A18" s="1010" t="s">
        <v>1298</v>
      </c>
      <c r="B18" s="258">
        <v>4180</v>
      </c>
      <c r="C18" s="687">
        <f t="shared" ref="C18:H18" si="3">C9</f>
        <v>680463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1743821</v>
      </c>
      <c r="D19" s="481">
        <f t="shared" si="4"/>
        <v>104147</v>
      </c>
      <c r="E19" s="481">
        <f t="shared" si="4"/>
        <v>0</v>
      </c>
      <c r="F19" s="481">
        <f t="shared" si="4"/>
        <v>122061</v>
      </c>
      <c r="G19" s="481">
        <f t="shared" si="4"/>
        <v>44964</v>
      </c>
      <c r="H19" s="481">
        <f t="shared" si="4"/>
        <v>0</v>
      </c>
      <c r="I19" s="429"/>
      <c r="J19" s="481">
        <f>SUM(J17:J18)</f>
        <v>82603</v>
      </c>
      <c r="K19" s="481">
        <f>SUM(K17:K18)</f>
        <v>0</v>
      </c>
      <c r="L19" s="38"/>
    </row>
    <row r="20" spans="1:12" ht="27" thickTop="1" thickBot="1" x14ac:dyDescent="0.25">
      <c r="A20" s="454" t="s">
        <v>1299</v>
      </c>
      <c r="B20" s="455"/>
      <c r="C20" s="1008">
        <f>C8-C17</f>
        <v>-81487</v>
      </c>
      <c r="D20" s="1008">
        <f t="shared" ref="D20:K20" si="5">D8-D17</f>
        <v>-15782</v>
      </c>
      <c r="E20" s="1008">
        <f t="shared" si="5"/>
        <v>0</v>
      </c>
      <c r="F20" s="1008">
        <f t="shared" si="5"/>
        <v>-15814</v>
      </c>
      <c r="G20" s="1008">
        <f t="shared" si="5"/>
        <v>-3120</v>
      </c>
      <c r="H20" s="1008">
        <f t="shared" si="5"/>
        <v>0</v>
      </c>
      <c r="I20" s="1008">
        <f t="shared" si="5"/>
        <v>14654</v>
      </c>
      <c r="J20" s="1008">
        <f t="shared" si="5"/>
        <v>14068</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-81487</v>
      </c>
      <c r="D78" s="439">
        <f t="shared" si="9"/>
        <v>-15782</v>
      </c>
      <c r="E78" s="439">
        <f t="shared" si="9"/>
        <v>0</v>
      </c>
      <c r="F78" s="439">
        <f t="shared" si="9"/>
        <v>-15814</v>
      </c>
      <c r="G78" s="439">
        <f t="shared" si="9"/>
        <v>-3120</v>
      </c>
      <c r="H78" s="439">
        <f t="shared" si="9"/>
        <v>0</v>
      </c>
      <c r="I78" s="439">
        <f t="shared" si="9"/>
        <v>14654</v>
      </c>
      <c r="J78" s="439">
        <f t="shared" si="9"/>
        <v>14068</v>
      </c>
      <c r="K78" s="439">
        <f t="shared" si="9"/>
        <v>0</v>
      </c>
      <c r="L78" s="501"/>
    </row>
    <row r="79" spans="1:12" ht="13.5" thickTop="1" x14ac:dyDescent="0.2">
      <c r="A79" s="812" t="s">
        <v>1952</v>
      </c>
      <c r="B79" s="456"/>
      <c r="C79" s="431">
        <v>344242</v>
      </c>
      <c r="D79" s="695">
        <v>166439</v>
      </c>
      <c r="E79" s="695"/>
      <c r="F79" s="695">
        <v>167173</v>
      </c>
      <c r="G79" s="695">
        <v>254518</v>
      </c>
      <c r="H79" s="695"/>
      <c r="I79" s="695">
        <v>120346</v>
      </c>
      <c r="J79" s="695">
        <v>129026</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262755</v>
      </c>
      <c r="D81" s="481">
        <f>SUM(D78:D80)</f>
        <v>150657</v>
      </c>
      <c r="E81" s="481">
        <f t="shared" ref="E81:K81" si="10">SUM(E78:E80)</f>
        <v>0</v>
      </c>
      <c r="F81" s="481">
        <f t="shared" si="10"/>
        <v>151359</v>
      </c>
      <c r="G81" s="481">
        <f t="shared" si="10"/>
        <v>251398</v>
      </c>
      <c r="H81" s="481">
        <f t="shared" si="10"/>
        <v>0</v>
      </c>
      <c r="I81" s="481">
        <f t="shared" si="10"/>
        <v>135000</v>
      </c>
      <c r="J81" s="481">
        <f t="shared" si="10"/>
        <v>143094</v>
      </c>
      <c r="K81" s="481">
        <f t="shared" si="10"/>
        <v>0</v>
      </c>
      <c r="L81" s="38"/>
    </row>
    <row r="82" spans="1:12" ht="0.75" customHeight="1" thickTop="1" thickBot="1" x14ac:dyDescent="0.25">
      <c r="A82" s="624" t="s">
        <v>399</v>
      </c>
      <c r="B82" s="622"/>
      <c r="C82" s="1126">
        <f>(C81-C79)</f>
        <v>-81487</v>
      </c>
      <c r="D82" s="1126">
        <f t="shared" ref="D82:K82" si="11">(D81-D79)</f>
        <v>-15782</v>
      </c>
      <c r="E82" s="1126">
        <f t="shared" si="11"/>
        <v>0</v>
      </c>
      <c r="F82" s="1126">
        <f t="shared" si="11"/>
        <v>-15814</v>
      </c>
      <c r="G82" s="1126">
        <f t="shared" si="11"/>
        <v>-3120</v>
      </c>
      <c r="H82" s="1126">
        <f t="shared" si="11"/>
        <v>0</v>
      </c>
      <c r="I82" s="1126">
        <f t="shared" si="11"/>
        <v>14654</v>
      </c>
      <c r="J82" s="1126">
        <f t="shared" si="11"/>
        <v>14068</v>
      </c>
      <c r="K82" s="1126">
        <f t="shared" si="11"/>
        <v>0</v>
      </c>
    </row>
    <row r="83" spans="1:12" ht="14.25" hidden="1" thickTop="1" thickBot="1" x14ac:dyDescent="0.25">
      <c r="A83" s="721" t="s">
        <v>400</v>
      </c>
      <c r="B83" s="623"/>
      <c r="C83" s="1127">
        <f>C82/C81</f>
        <v>-0.31012540199044736</v>
      </c>
      <c r="D83" s="1127">
        <f t="shared" ref="D83:K83" si="12">D82/D81</f>
        <v>-0.10475450858572785</v>
      </c>
      <c r="E83" s="1127" t="e">
        <f t="shared" si="12"/>
        <v>#DIV/0!</v>
      </c>
      <c r="F83" s="1127">
        <f t="shared" si="12"/>
        <v>-0.10448007716752886</v>
      </c>
      <c r="G83" s="1127">
        <f t="shared" si="12"/>
        <v>-1.2410599925218179E-2</v>
      </c>
      <c r="H83" s="1127" t="e">
        <f t="shared" si="12"/>
        <v>#DIV/0!</v>
      </c>
      <c r="I83" s="1127">
        <f t="shared" si="12"/>
        <v>0.10854814814814814</v>
      </c>
      <c r="J83" s="1127">
        <f t="shared" si="12"/>
        <v>9.8312997050889625E-2</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1870</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449623</v>
      </c>
      <c r="D5" s="414">
        <v>70237</v>
      </c>
      <c r="E5" s="408"/>
      <c r="F5" s="798">
        <v>33722</v>
      </c>
      <c r="G5" s="408">
        <v>14750</v>
      </c>
      <c r="H5" s="408"/>
      <c r="I5" s="408">
        <v>14051</v>
      </c>
      <c r="J5" s="432">
        <v>95984</v>
      </c>
      <c r="K5" s="408"/>
    </row>
    <row r="6" spans="1:12" ht="14.25" x14ac:dyDescent="0.2">
      <c r="A6" s="903" t="s">
        <v>474</v>
      </c>
      <c r="B6" s="39">
        <v>1130</v>
      </c>
      <c r="C6" s="408"/>
      <c r="D6" s="408">
        <v>4649</v>
      </c>
      <c r="E6" s="477"/>
      <c r="F6" s="477"/>
      <c r="G6" s="429"/>
      <c r="H6" s="429"/>
      <c r="I6" s="429"/>
      <c r="J6" s="429"/>
      <c r="K6" s="429"/>
    </row>
    <row r="7" spans="1:12" x14ac:dyDescent="0.2">
      <c r="A7" s="903" t="s">
        <v>116</v>
      </c>
      <c r="B7" s="259">
        <v>1140</v>
      </c>
      <c r="C7" s="408">
        <v>5620</v>
      </c>
      <c r="D7" s="408"/>
      <c r="E7" s="429"/>
      <c r="F7" s="432"/>
      <c r="G7" s="432"/>
      <c r="H7" s="432"/>
      <c r="I7" s="429"/>
      <c r="J7" s="429"/>
      <c r="K7" s="429"/>
    </row>
    <row r="8" spans="1:12" x14ac:dyDescent="0.2">
      <c r="A8" s="903" t="s">
        <v>475</v>
      </c>
      <c r="B8" s="39">
        <v>1150</v>
      </c>
      <c r="C8" s="477"/>
      <c r="D8" s="477"/>
      <c r="E8" s="503"/>
      <c r="F8" s="503"/>
      <c r="G8" s="414">
        <v>24851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455243</v>
      </c>
      <c r="D12" s="480">
        <f t="shared" si="0"/>
        <v>74886</v>
      </c>
      <c r="E12" s="480">
        <f t="shared" si="0"/>
        <v>0</v>
      </c>
      <c r="F12" s="480">
        <f t="shared" si="0"/>
        <v>33722</v>
      </c>
      <c r="G12" s="480">
        <f t="shared" si="0"/>
        <v>39601</v>
      </c>
      <c r="H12" s="480">
        <f t="shared" si="0"/>
        <v>0</v>
      </c>
      <c r="I12" s="480">
        <f t="shared" si="0"/>
        <v>14051</v>
      </c>
      <c r="J12" s="480">
        <f t="shared" si="0"/>
        <v>95984</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v>16</v>
      </c>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8134</v>
      </c>
      <c r="D16" s="408">
        <v>1711</v>
      </c>
      <c r="E16" s="408"/>
      <c r="F16" s="408"/>
      <c r="G16" s="408">
        <v>1283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8134</v>
      </c>
      <c r="D18" s="483">
        <f t="shared" ref="D18:K18" si="1">SUM(D14:D17)</f>
        <v>1727</v>
      </c>
      <c r="E18" s="483">
        <f t="shared" si="1"/>
        <v>0</v>
      </c>
      <c r="F18" s="483">
        <f t="shared" si="1"/>
        <v>0</v>
      </c>
      <c r="G18" s="483">
        <f t="shared" si="1"/>
        <v>1283</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24150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24150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39520</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39520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1569</v>
      </c>
      <c r="D65" s="408">
        <v>552</v>
      </c>
      <c r="E65" s="408"/>
      <c r="F65" s="432">
        <v>552</v>
      </c>
      <c r="G65" s="408">
        <v>960</v>
      </c>
      <c r="H65" s="408"/>
      <c r="I65" s="408">
        <v>603</v>
      </c>
      <c r="J65" s="432">
        <v>687</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1569</v>
      </c>
      <c r="D67" s="481">
        <f t="shared" ref="D67:K67" si="2">SUM(D65:D66)</f>
        <v>552</v>
      </c>
      <c r="E67" s="481">
        <f t="shared" si="2"/>
        <v>0</v>
      </c>
      <c r="F67" s="481">
        <f t="shared" si="2"/>
        <v>552</v>
      </c>
      <c r="G67" s="481">
        <f t="shared" si="2"/>
        <v>960</v>
      </c>
      <c r="H67" s="481">
        <f t="shared" si="2"/>
        <v>0</v>
      </c>
      <c r="I67" s="481">
        <f t="shared" si="2"/>
        <v>603</v>
      </c>
      <c r="J67" s="481">
        <f t="shared" si="2"/>
        <v>687</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42469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10639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2895</v>
      </c>
      <c r="D73" s="429"/>
      <c r="E73" s="429"/>
      <c r="F73" s="429"/>
      <c r="G73" s="429"/>
      <c r="H73" s="429"/>
      <c r="I73" s="429"/>
      <c r="J73" s="429"/>
      <c r="K73" s="429"/>
    </row>
    <row r="74" spans="1:11" ht="12.75" customHeight="1" x14ac:dyDescent="0.2">
      <c r="A74" s="903" t="s">
        <v>26</v>
      </c>
      <c r="B74" s="39">
        <v>1690</v>
      </c>
      <c r="C74" s="479">
        <v>15</v>
      </c>
      <c r="D74" s="429"/>
      <c r="E74" s="429"/>
      <c r="F74" s="429"/>
      <c r="G74" s="429"/>
      <c r="H74" s="429"/>
      <c r="I74" s="429"/>
      <c r="J74" s="429"/>
      <c r="K74" s="429"/>
    </row>
    <row r="75" spans="1:11" ht="12.75" customHeight="1" thickBot="1" x14ac:dyDescent="0.25">
      <c r="A75" s="460" t="s">
        <v>628</v>
      </c>
      <c r="B75" s="453"/>
      <c r="C75" s="481">
        <f>SUM(C69:C74)</f>
        <v>56018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14458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11804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226</v>
      </c>
      <c r="D81" s="408"/>
      <c r="E81" s="429"/>
      <c r="F81" s="429"/>
      <c r="G81" s="429"/>
      <c r="H81" s="429"/>
      <c r="I81" s="429"/>
      <c r="J81" s="429"/>
      <c r="K81" s="429"/>
    </row>
    <row r="82" spans="1:11" ht="12.75" customHeight="1" thickBot="1" x14ac:dyDescent="0.25">
      <c r="A82" s="460" t="s">
        <v>275</v>
      </c>
      <c r="B82" s="453"/>
      <c r="C82" s="480">
        <f>SUM(C77:C81)</f>
        <v>26488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11230</v>
      </c>
      <c r="D84" s="429"/>
      <c r="E84" s="429"/>
      <c r="F84" s="429"/>
      <c r="G84" s="429"/>
      <c r="H84" s="429"/>
      <c r="I84" s="429"/>
      <c r="J84" s="429"/>
      <c r="K84" s="429"/>
    </row>
    <row r="85" spans="1:11" ht="12.75" customHeight="1" x14ac:dyDescent="0.2">
      <c r="A85" s="903" t="s">
        <v>633</v>
      </c>
      <c r="B85" s="39">
        <v>1812</v>
      </c>
      <c r="C85" s="479">
        <v>25</v>
      </c>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11255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11627</v>
      </c>
      <c r="D95" s="479"/>
      <c r="E95" s="427"/>
      <c r="F95" s="427"/>
      <c r="G95" s="427"/>
      <c r="H95" s="427"/>
      <c r="I95" s="427"/>
      <c r="J95" s="427"/>
      <c r="K95" s="427"/>
    </row>
    <row r="96" spans="1:11" ht="12.75" customHeight="1" x14ac:dyDescent="0.2">
      <c r="A96" s="903" t="s">
        <v>450</v>
      </c>
      <c r="B96" s="39">
        <v>1920</v>
      </c>
      <c r="C96" s="479">
        <v>8413</v>
      </c>
      <c r="D96" s="479">
        <v>11200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5475</v>
      </c>
      <c r="D98" s="408"/>
      <c r="E98" s="486"/>
      <c r="F98" s="408"/>
      <c r="G98" s="486"/>
      <c r="H98" s="486"/>
      <c r="I98" s="690"/>
      <c r="J98" s="486"/>
      <c r="K98" s="486"/>
    </row>
    <row r="99" spans="1:12" ht="12.75" customHeight="1" x14ac:dyDescent="0.2">
      <c r="A99" s="903" t="s">
        <v>962</v>
      </c>
      <c r="B99" s="39">
        <v>1950</v>
      </c>
      <c r="C99" s="487">
        <v>1413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2610</v>
      </c>
      <c r="D107" s="408"/>
      <c r="E107" s="408"/>
      <c r="F107" s="408">
        <v>218</v>
      </c>
      <c r="G107" s="408"/>
      <c r="H107" s="408"/>
      <c r="I107" s="408"/>
      <c r="J107" s="432"/>
      <c r="K107" s="408"/>
    </row>
    <row r="108" spans="1:12" ht="12.75" customHeight="1" thickBot="1" x14ac:dyDescent="0.25">
      <c r="A108" s="460" t="s">
        <v>566</v>
      </c>
      <c r="B108" s="730"/>
      <c r="C108" s="480">
        <f>SUM(C95:C107)</f>
        <v>29538</v>
      </c>
      <c r="D108" s="480">
        <f t="shared" ref="D108:K108" si="3">SUM(D95:D107)</f>
        <v>11200</v>
      </c>
      <c r="E108" s="480">
        <f t="shared" si="3"/>
        <v>0</v>
      </c>
      <c r="F108" s="480">
        <f t="shared" si="3"/>
        <v>218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612395</v>
      </c>
      <c r="D109" s="489">
        <f t="shared" si="4"/>
        <v>88365</v>
      </c>
      <c r="E109" s="489">
        <f t="shared" si="4"/>
        <v>0</v>
      </c>
      <c r="F109" s="489">
        <f t="shared" si="4"/>
        <v>74012</v>
      </c>
      <c r="G109" s="489">
        <f t="shared" si="4"/>
        <v>41844</v>
      </c>
      <c r="H109" s="489">
        <f t="shared" si="4"/>
        <v>0</v>
      </c>
      <c r="I109" s="489">
        <f t="shared" si="4"/>
        <v>14654</v>
      </c>
      <c r="J109" s="489">
        <f t="shared" si="4"/>
        <v>96671</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1">
        <v>3001</v>
      </c>
      <c r="C117" s="485">
        <v>300405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300405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1770</v>
      </c>
      <c r="B125" s="261">
        <v>3105</v>
      </c>
      <c r="C125" s="408">
        <v>14453</v>
      </c>
      <c r="D125" s="488"/>
      <c r="E125" s="429"/>
      <c r="F125" s="408"/>
      <c r="G125" s="429"/>
      <c r="H125" s="429"/>
      <c r="I125" s="429"/>
      <c r="J125" s="429"/>
      <c r="K125" s="429"/>
    </row>
    <row r="126" spans="1:11" ht="12.75" customHeight="1" x14ac:dyDescent="0.2">
      <c r="A126" s="903" t="s">
        <v>1013</v>
      </c>
      <c r="B126" s="261">
        <v>3110</v>
      </c>
      <c r="C126" s="479">
        <v>7697</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22150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32235</v>
      </c>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32235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22198</v>
      </c>
      <c r="D172" s="914">
        <f t="shared" si="6"/>
        <v>0</v>
      </c>
      <c r="E172" s="914">
        <f t="shared" si="6"/>
        <v>0</v>
      </c>
      <c r="F172" s="914">
        <f t="shared" si="6"/>
        <v>32235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322603</v>
      </c>
      <c r="D173" s="489">
        <f>SUM(D121,D172)</f>
        <v>0</v>
      </c>
      <c r="E173" s="489">
        <f>SUM(E121,E172)</f>
        <v>0</v>
      </c>
      <c r="F173" s="489">
        <f t="shared" ref="F173:K173" si="7">SUM(F121,F172)</f>
        <v>32235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1862</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1863</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1864</v>
      </c>
      <c r="B185" s="226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10115</v>
      </c>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10115</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17597</v>
      </c>
      <c r="D194" s="429"/>
      <c r="E194" s="488"/>
      <c r="F194" s="429"/>
      <c r="G194" s="508"/>
      <c r="H194" s="429"/>
      <c r="I194" s="429"/>
      <c r="J194" s="429"/>
      <c r="K194" s="429"/>
    </row>
    <row r="195" spans="1:11" ht="12.75" customHeight="1" x14ac:dyDescent="0.2">
      <c r="A195" s="903" t="s">
        <v>1214</v>
      </c>
      <c r="B195" s="39">
        <v>4215</v>
      </c>
      <c r="C195" s="479">
        <v>521</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18118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8194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8194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3797</v>
      </c>
      <c r="D220" s="408"/>
      <c r="E220" s="429"/>
      <c r="F220" s="408"/>
      <c r="G220" s="408"/>
      <c r="H220" s="429"/>
      <c r="I220" s="429"/>
      <c r="J220" s="429"/>
      <c r="K220" s="429"/>
    </row>
    <row r="221" spans="1:11" ht="12.75" customHeight="1" x14ac:dyDescent="0.2">
      <c r="A221" s="903" t="s">
        <v>1221</v>
      </c>
      <c r="B221" s="39">
        <v>4625</v>
      </c>
      <c r="C221" s="479">
        <v>2562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6359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3368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719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46873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46873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981871</v>
      </c>
      <c r="D275" s="489">
        <f t="shared" si="12"/>
        <v>88365</v>
      </c>
      <c r="E275" s="489">
        <f t="shared" si="12"/>
        <v>0</v>
      </c>
      <c r="F275" s="489">
        <f t="shared" si="12"/>
        <v>106247</v>
      </c>
      <c r="G275" s="489">
        <f t="shared" si="12"/>
        <v>41844</v>
      </c>
      <c r="H275" s="489">
        <f t="shared" si="12"/>
        <v>0</v>
      </c>
      <c r="I275" s="489">
        <f t="shared" si="12"/>
        <v>14654</v>
      </c>
      <c r="J275" s="489">
        <f t="shared" si="12"/>
        <v>96671</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A8" sqref="A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636791</v>
      </c>
      <c r="D5" s="408">
        <v>10974</v>
      </c>
      <c r="E5" s="408">
        <v>3943</v>
      </c>
      <c r="F5" s="408">
        <v>24811</v>
      </c>
      <c r="G5" s="408"/>
      <c r="H5" s="408"/>
      <c r="I5" s="432"/>
      <c r="J5" s="432"/>
      <c r="K5" s="410">
        <f>SUM(C5:J5)</f>
        <v>676519</v>
      </c>
      <c r="L5" s="408">
        <v>690055</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22877</v>
      </c>
      <c r="D7" s="432">
        <v>291</v>
      </c>
      <c r="E7" s="432"/>
      <c r="F7" s="432">
        <v>428</v>
      </c>
      <c r="G7" s="432"/>
      <c r="H7" s="432"/>
      <c r="I7" s="432"/>
      <c r="J7" s="432"/>
      <c r="K7" s="410">
        <f t="shared" ref="K7:K32" si="0">SUM(C7:J7)</f>
        <v>23596</v>
      </c>
      <c r="L7" s="408">
        <v>27481</v>
      </c>
    </row>
    <row r="8" spans="1:14" x14ac:dyDescent="0.2">
      <c r="A8" s="1754" t="s">
        <v>171</v>
      </c>
      <c r="B8" s="266">
        <v>1200</v>
      </c>
      <c r="C8" s="408">
        <v>67914</v>
      </c>
      <c r="D8" s="408">
        <v>756</v>
      </c>
      <c r="E8" s="408"/>
      <c r="F8" s="408"/>
      <c r="G8" s="408"/>
      <c r="H8" s="408"/>
      <c r="I8" s="432"/>
      <c r="J8" s="432"/>
      <c r="K8" s="410">
        <f t="shared" si="0"/>
        <v>68670</v>
      </c>
      <c r="L8" s="408">
        <v>67891</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9651</v>
      </c>
      <c r="D10" s="408">
        <v>2537</v>
      </c>
      <c r="E10" s="408">
        <v>40</v>
      </c>
      <c r="F10" s="408"/>
      <c r="G10" s="408"/>
      <c r="H10" s="408"/>
      <c r="I10" s="432"/>
      <c r="J10" s="432"/>
      <c r="K10" s="410">
        <f t="shared" si="0"/>
        <v>12228</v>
      </c>
      <c r="L10" s="408">
        <v>14790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12220</v>
      </c>
      <c r="D14" s="408">
        <v>80</v>
      </c>
      <c r="E14" s="408">
        <v>5963</v>
      </c>
      <c r="F14" s="408">
        <v>2002</v>
      </c>
      <c r="G14" s="408"/>
      <c r="H14" s="408">
        <v>1149</v>
      </c>
      <c r="I14" s="432"/>
      <c r="J14" s="432"/>
      <c r="K14" s="410">
        <f t="shared" si="0"/>
        <v>21414</v>
      </c>
      <c r="L14" s="408">
        <v>25960</v>
      </c>
    </row>
    <row r="15" spans="1:14" x14ac:dyDescent="0.2">
      <c r="A15" s="1754" t="s">
        <v>1118</v>
      </c>
      <c r="B15" s="266">
        <v>1600</v>
      </c>
      <c r="C15" s="408">
        <v>2750</v>
      </c>
      <c r="D15" s="408">
        <v>39</v>
      </c>
      <c r="E15" s="408"/>
      <c r="F15" s="408"/>
      <c r="G15" s="408"/>
      <c r="H15" s="408"/>
      <c r="I15" s="432"/>
      <c r="J15" s="432"/>
      <c r="K15" s="410">
        <f t="shared" si="0"/>
        <v>2789</v>
      </c>
      <c r="L15" s="408">
        <v>1830</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752203</v>
      </c>
      <c r="D33" s="411">
        <f t="shared" ref="D33:L33" si="1">SUM(D5:D32)</f>
        <v>14677</v>
      </c>
      <c r="E33" s="411">
        <f t="shared" si="1"/>
        <v>9946</v>
      </c>
      <c r="F33" s="411">
        <f t="shared" si="1"/>
        <v>27241</v>
      </c>
      <c r="G33" s="411">
        <f t="shared" si="1"/>
        <v>0</v>
      </c>
      <c r="H33" s="411">
        <f t="shared" si="1"/>
        <v>1149</v>
      </c>
      <c r="I33" s="411">
        <f t="shared" si="1"/>
        <v>0</v>
      </c>
      <c r="J33" s="411">
        <f t="shared" si="1"/>
        <v>0</v>
      </c>
      <c r="K33" s="411">
        <f t="shared" si="1"/>
        <v>805216</v>
      </c>
      <c r="L33" s="411">
        <f t="shared" si="1"/>
        <v>828007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v>465</v>
      </c>
      <c r="G38" s="408"/>
      <c r="H38" s="408"/>
      <c r="I38" s="432"/>
      <c r="J38" s="432"/>
      <c r="K38" s="410">
        <f t="shared" si="2"/>
        <v>465</v>
      </c>
      <c r="L38" s="408">
        <v>250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1880</v>
      </c>
      <c r="B41" s="266">
        <v>2190</v>
      </c>
      <c r="C41" s="408"/>
      <c r="D41" s="408"/>
      <c r="E41" s="408">
        <v>5035</v>
      </c>
      <c r="F41" s="408"/>
      <c r="G41" s="408"/>
      <c r="H41" s="408"/>
      <c r="I41" s="432"/>
      <c r="J41" s="432"/>
      <c r="K41" s="410">
        <f t="shared" si="2"/>
        <v>5035</v>
      </c>
      <c r="L41" s="408">
        <v>2500</v>
      </c>
    </row>
    <row r="42" spans="1:14" ht="12.75" customHeight="1" thickBot="1" x14ac:dyDescent="0.25">
      <c r="A42" s="877" t="s">
        <v>640</v>
      </c>
      <c r="B42" s="464" t="s">
        <v>812</v>
      </c>
      <c r="C42" s="411">
        <f>SUM(C36:C41)</f>
        <v>0</v>
      </c>
      <c r="D42" s="411">
        <f t="shared" ref="D42:L42" si="3">SUM(D36:D41)</f>
        <v>0</v>
      </c>
      <c r="E42" s="411">
        <f t="shared" si="3"/>
        <v>5035</v>
      </c>
      <c r="F42" s="411">
        <f t="shared" si="3"/>
        <v>465</v>
      </c>
      <c r="G42" s="411">
        <f t="shared" si="3"/>
        <v>0</v>
      </c>
      <c r="H42" s="411">
        <f t="shared" si="3"/>
        <v>0</v>
      </c>
      <c r="I42" s="411">
        <f t="shared" si="3"/>
        <v>0</v>
      </c>
      <c r="J42" s="411">
        <f t="shared" si="3"/>
        <v>0</v>
      </c>
      <c r="K42" s="411">
        <f t="shared" si="3"/>
        <v>5500</v>
      </c>
      <c r="L42" s="411">
        <f t="shared" si="3"/>
        <v>2750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2325</v>
      </c>
      <c r="D44" s="414">
        <v>706</v>
      </c>
      <c r="E44" s="414">
        <v>2322</v>
      </c>
      <c r="F44" s="414"/>
      <c r="G44" s="414"/>
      <c r="H44" s="414"/>
      <c r="I44" s="432"/>
      <c r="J44" s="432"/>
      <c r="K44" s="416">
        <f>SUM(C44:J44)</f>
        <v>5353</v>
      </c>
      <c r="L44" s="414">
        <v>5629</v>
      </c>
    </row>
    <row r="45" spans="1:14" x14ac:dyDescent="0.2">
      <c r="A45" s="1754" t="s">
        <v>956</v>
      </c>
      <c r="B45" s="266">
        <v>2220</v>
      </c>
      <c r="C45" s="408"/>
      <c r="D45" s="408"/>
      <c r="E45" s="408"/>
      <c r="F45" s="408">
        <v>3920</v>
      </c>
      <c r="G45" s="408"/>
      <c r="H45" s="408"/>
      <c r="I45" s="432"/>
      <c r="J45" s="432"/>
      <c r="K45" s="416">
        <f>SUM(C45:J45)</f>
        <v>3920</v>
      </c>
      <c r="L45" s="408">
        <v>3200</v>
      </c>
    </row>
    <row r="46" spans="1:14" x14ac:dyDescent="0.2">
      <c r="A46" s="1754" t="s">
        <v>957</v>
      </c>
      <c r="B46" s="266">
        <v>2230</v>
      </c>
      <c r="C46" s="408"/>
      <c r="D46" s="408"/>
      <c r="E46" s="408">
        <v>904</v>
      </c>
      <c r="F46" s="408"/>
      <c r="G46" s="408"/>
      <c r="H46" s="408"/>
      <c r="I46" s="432"/>
      <c r="J46" s="432"/>
      <c r="K46" s="416">
        <f>SUM(C46:J46)</f>
        <v>904</v>
      </c>
      <c r="L46" s="408">
        <v>950</v>
      </c>
    </row>
    <row r="47" spans="1:14" ht="12.75" customHeight="1" thickBot="1" x14ac:dyDescent="0.25">
      <c r="A47" s="877" t="s">
        <v>641</v>
      </c>
      <c r="B47" s="464" t="s">
        <v>33</v>
      </c>
      <c r="C47" s="411">
        <f>SUM(C44:C46)</f>
        <v>2325</v>
      </c>
      <c r="D47" s="411">
        <f t="shared" ref="D47:K47" si="4">SUM(D44:D46)</f>
        <v>706</v>
      </c>
      <c r="E47" s="411">
        <f t="shared" si="4"/>
        <v>3226</v>
      </c>
      <c r="F47" s="411">
        <f t="shared" si="4"/>
        <v>3920</v>
      </c>
      <c r="G47" s="411">
        <f t="shared" si="4"/>
        <v>0</v>
      </c>
      <c r="H47" s="411">
        <f t="shared" si="4"/>
        <v>0</v>
      </c>
      <c r="I47" s="411">
        <f t="shared" si="4"/>
        <v>0</v>
      </c>
      <c r="J47" s="411">
        <f t="shared" si="4"/>
        <v>0</v>
      </c>
      <c r="K47" s="411">
        <f t="shared" si="4"/>
        <v>10177</v>
      </c>
      <c r="L47" s="411">
        <f>SUM(L44:L46)</f>
        <v>9779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600</v>
      </c>
      <c r="D49" s="414"/>
      <c r="E49" s="414">
        <v>4287</v>
      </c>
      <c r="F49" s="414">
        <v>1139</v>
      </c>
      <c r="G49" s="414"/>
      <c r="H49" s="414">
        <v>1800</v>
      </c>
      <c r="I49" s="432"/>
      <c r="J49" s="432"/>
      <c r="K49" s="416">
        <f>SUM(C49:J49)</f>
        <v>7826</v>
      </c>
      <c r="L49" s="414">
        <v>8643</v>
      </c>
    </row>
    <row r="50" spans="1:14" x14ac:dyDescent="0.2">
      <c r="A50" s="1754" t="s">
        <v>959</v>
      </c>
      <c r="B50" s="266">
        <v>2320</v>
      </c>
      <c r="C50" s="408">
        <v>58654</v>
      </c>
      <c r="D50" s="408">
        <v>833</v>
      </c>
      <c r="E50" s="408">
        <v>4264</v>
      </c>
      <c r="F50" s="408">
        <v>811</v>
      </c>
      <c r="G50" s="408"/>
      <c r="H50" s="408">
        <v>1963</v>
      </c>
      <c r="I50" s="432"/>
      <c r="J50" s="432"/>
      <c r="K50" s="416">
        <f>SUM(C50:J50)</f>
        <v>66525</v>
      </c>
      <c r="L50" s="408">
        <v>74613</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59254</v>
      </c>
      <c r="D53" s="411">
        <f t="shared" ref="D53:L53" si="5">SUM(D49:D52)</f>
        <v>833</v>
      </c>
      <c r="E53" s="411">
        <f t="shared" si="5"/>
        <v>8551</v>
      </c>
      <c r="F53" s="411">
        <f t="shared" si="5"/>
        <v>1950</v>
      </c>
      <c r="G53" s="411">
        <f t="shared" si="5"/>
        <v>0</v>
      </c>
      <c r="H53" s="411">
        <f t="shared" si="5"/>
        <v>3763</v>
      </c>
      <c r="I53" s="411">
        <f t="shared" si="5"/>
        <v>0</v>
      </c>
      <c r="J53" s="411">
        <f t="shared" si="5"/>
        <v>0</v>
      </c>
      <c r="K53" s="411">
        <f t="shared" si="5"/>
        <v>74351</v>
      </c>
      <c r="L53" s="411">
        <f t="shared" si="5"/>
        <v>83256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62134</v>
      </c>
      <c r="D55" s="414">
        <v>486</v>
      </c>
      <c r="E55" s="414">
        <v>3032</v>
      </c>
      <c r="F55" s="414">
        <v>203</v>
      </c>
      <c r="G55" s="414"/>
      <c r="H55" s="414"/>
      <c r="I55" s="432"/>
      <c r="J55" s="432"/>
      <c r="K55" s="416">
        <f>SUM(C55:J55)</f>
        <v>65855</v>
      </c>
      <c r="L55" s="414">
        <v>84891</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62134</v>
      </c>
      <c r="D57" s="417">
        <f t="shared" ref="D57:K57" si="6">SUM(D55:D56)</f>
        <v>486</v>
      </c>
      <c r="E57" s="417">
        <f t="shared" si="6"/>
        <v>3032</v>
      </c>
      <c r="F57" s="417">
        <f t="shared" si="6"/>
        <v>203</v>
      </c>
      <c r="G57" s="417">
        <f t="shared" si="6"/>
        <v>0</v>
      </c>
      <c r="H57" s="417">
        <f t="shared" si="6"/>
        <v>0</v>
      </c>
      <c r="I57" s="417">
        <f t="shared" si="6"/>
        <v>0</v>
      </c>
      <c r="J57" s="417">
        <f t="shared" si="6"/>
        <v>0</v>
      </c>
      <c r="K57" s="417">
        <f t="shared" si="6"/>
        <v>65855</v>
      </c>
      <c r="L57" s="411">
        <f>SUM(L55:L56)</f>
        <v>84891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8924</v>
      </c>
      <c r="D60" s="408"/>
      <c r="E60" s="408">
        <v>9280</v>
      </c>
      <c r="F60" s="408"/>
      <c r="G60" s="408"/>
      <c r="H60" s="408">
        <v>79</v>
      </c>
      <c r="I60" s="432"/>
      <c r="J60" s="432"/>
      <c r="K60" s="416">
        <f t="shared" si="7"/>
        <v>18283</v>
      </c>
      <c r="L60" s="408">
        <v>21600</v>
      </c>
      <c r="M60" s="14"/>
      <c r="N60" s="14"/>
    </row>
    <row r="61" spans="1:14" s="15" customFormat="1" x14ac:dyDescent="0.2">
      <c r="A61" s="1754" t="s">
        <v>219</v>
      </c>
      <c r="B61" s="266">
        <v>2540</v>
      </c>
      <c r="C61" s="408">
        <v>2431</v>
      </c>
      <c r="D61" s="408"/>
      <c r="E61" s="408">
        <v>144</v>
      </c>
      <c r="F61" s="408">
        <v>240</v>
      </c>
      <c r="G61" s="408"/>
      <c r="H61" s="408"/>
      <c r="I61" s="432"/>
      <c r="J61" s="432"/>
      <c r="K61" s="416">
        <f t="shared" si="7"/>
        <v>2815</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34948</v>
      </c>
      <c r="D63" s="408"/>
      <c r="E63" s="408">
        <v>253</v>
      </c>
      <c r="F63" s="408">
        <v>34506</v>
      </c>
      <c r="G63" s="408"/>
      <c r="H63" s="408"/>
      <c r="I63" s="432"/>
      <c r="J63" s="432"/>
      <c r="K63" s="416">
        <f t="shared" si="7"/>
        <v>69707</v>
      </c>
      <c r="L63" s="408">
        <v>68600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46303</v>
      </c>
      <c r="D65" s="411">
        <f t="shared" ref="D65:L65" si="8">SUM(D59:D64)</f>
        <v>0</v>
      </c>
      <c r="E65" s="411">
        <f t="shared" si="8"/>
        <v>9677</v>
      </c>
      <c r="F65" s="411">
        <f t="shared" si="8"/>
        <v>34746</v>
      </c>
      <c r="G65" s="411">
        <f t="shared" si="8"/>
        <v>0</v>
      </c>
      <c r="H65" s="411">
        <f t="shared" si="8"/>
        <v>79</v>
      </c>
      <c r="I65" s="411">
        <f t="shared" si="8"/>
        <v>0</v>
      </c>
      <c r="J65" s="411">
        <f t="shared" si="8"/>
        <v>0</v>
      </c>
      <c r="K65" s="411">
        <f t="shared" si="8"/>
        <v>90805</v>
      </c>
      <c r="L65" s="411">
        <f t="shared" si="8"/>
        <v>90200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170016</v>
      </c>
      <c r="D74" s="421">
        <f t="shared" ref="D74:K74" si="10">SUM(D42,D47,D53,D57,D65,D72,D73)</f>
        <v>2025</v>
      </c>
      <c r="E74" s="421">
        <f t="shared" si="10"/>
        <v>29521</v>
      </c>
      <c r="F74" s="421">
        <f t="shared" si="10"/>
        <v>41284</v>
      </c>
      <c r="G74" s="421">
        <f t="shared" si="10"/>
        <v>0</v>
      </c>
      <c r="H74" s="421">
        <f t="shared" si="10"/>
        <v>3842</v>
      </c>
      <c r="I74" s="421">
        <f t="shared" si="10"/>
        <v>0</v>
      </c>
      <c r="J74" s="421">
        <f t="shared" si="10"/>
        <v>0</v>
      </c>
      <c r="K74" s="421">
        <f t="shared" si="10"/>
        <v>246688</v>
      </c>
      <c r="L74" s="421">
        <f>SUM(L42,L47,L53,L57,L65,L72,L73)</f>
        <v>270876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45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11454</v>
      </c>
      <c r="I79" s="503"/>
      <c r="J79" s="503"/>
      <c r="K79" s="410">
        <f t="shared" si="11"/>
        <v>11454</v>
      </c>
      <c r="L79" s="408">
        <v>21750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0</v>
      </c>
      <c r="F84" s="409"/>
      <c r="G84" s="409"/>
      <c r="H84" s="411">
        <f>SUM(H78:H83)</f>
        <v>11454</v>
      </c>
      <c r="I84" s="503"/>
      <c r="J84" s="503"/>
      <c r="K84" s="411">
        <f>SUM(K78:K83)</f>
        <v>11454</v>
      </c>
      <c r="L84" s="411">
        <f>SUM(L78:L83)</f>
        <v>21750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11454</v>
      </c>
      <c r="I102" s="503"/>
      <c r="J102" s="503"/>
      <c r="K102" s="421">
        <f>SUM(K84,K92,K100,K101)</f>
        <v>11454</v>
      </c>
      <c r="L102" s="421">
        <f>SUM(L84,L92,L100,L101)</f>
        <v>21750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922219</v>
      </c>
      <c r="D114" s="411">
        <f t="shared" ref="D114:K114" si="13">SUM(D33,D74,D75,D102,D112,D113)</f>
        <v>16702</v>
      </c>
      <c r="E114" s="411">
        <f t="shared" si="13"/>
        <v>39467</v>
      </c>
      <c r="F114" s="411">
        <f t="shared" si="13"/>
        <v>68525</v>
      </c>
      <c r="G114" s="411">
        <f t="shared" si="13"/>
        <v>0</v>
      </c>
      <c r="H114" s="411">
        <f>SUM(H33,H74,H75,H102,H112,H113)</f>
        <v>16445</v>
      </c>
      <c r="I114" s="411">
        <f t="shared" si="13"/>
        <v>0</v>
      </c>
      <c r="J114" s="411">
        <f t="shared" si="13"/>
        <v>0</v>
      </c>
      <c r="K114" s="411">
        <f t="shared" si="13"/>
        <v>1063358</v>
      </c>
      <c r="L114" s="411">
        <f>SUM(L33,L74,L75,L102,L112,L113)</f>
        <v>1120678</v>
      </c>
    </row>
    <row r="115" spans="1:14" ht="23.25" thickTop="1" x14ac:dyDescent="0.2">
      <c r="A115" s="1766" t="s">
        <v>1155</v>
      </c>
      <c r="B115" s="882"/>
      <c r="C115" s="412"/>
      <c r="D115" s="412"/>
      <c r="E115" s="412"/>
      <c r="F115" s="412"/>
      <c r="G115" s="412"/>
      <c r="H115" s="412"/>
      <c r="I115" s="412"/>
      <c r="J115" s="412"/>
      <c r="K115" s="436">
        <f>'Revenues 9-14'!C275-'Expenditures 15-22'!K114</f>
        <v>-81487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35237</v>
      </c>
      <c r="D124" s="408">
        <v>6997</v>
      </c>
      <c r="E124" s="408">
        <v>15299</v>
      </c>
      <c r="F124" s="408">
        <v>33615</v>
      </c>
      <c r="G124" s="408">
        <v>11200</v>
      </c>
      <c r="H124" s="408"/>
      <c r="I124" s="432">
        <v>1799</v>
      </c>
      <c r="J124" s="432"/>
      <c r="K124" s="411">
        <f>SUM(C124:J124)</f>
        <v>104147</v>
      </c>
      <c r="L124" s="408">
        <v>103242</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35237</v>
      </c>
      <c r="D127" s="411">
        <f t="shared" ref="D127:L127" si="14">SUM(D122:D126)</f>
        <v>6997</v>
      </c>
      <c r="E127" s="411">
        <f t="shared" si="14"/>
        <v>15299</v>
      </c>
      <c r="F127" s="411">
        <f t="shared" si="14"/>
        <v>33615</v>
      </c>
      <c r="G127" s="411">
        <f t="shared" si="14"/>
        <v>11200</v>
      </c>
      <c r="H127" s="411">
        <f t="shared" si="14"/>
        <v>0</v>
      </c>
      <c r="I127" s="411">
        <f t="shared" si="14"/>
        <v>1799</v>
      </c>
      <c r="J127" s="411">
        <f t="shared" si="14"/>
        <v>0</v>
      </c>
      <c r="K127" s="411">
        <f t="shared" si="14"/>
        <v>104147</v>
      </c>
      <c r="L127" s="411">
        <f t="shared" si="14"/>
        <v>103242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35237</v>
      </c>
      <c r="D129" s="421">
        <f t="shared" ref="D129:L129" si="15">SUM(D120,D127,D128)</f>
        <v>6997</v>
      </c>
      <c r="E129" s="421">
        <f t="shared" si="15"/>
        <v>15299</v>
      </c>
      <c r="F129" s="421">
        <f t="shared" si="15"/>
        <v>33615</v>
      </c>
      <c r="G129" s="421">
        <f t="shared" si="15"/>
        <v>11200</v>
      </c>
      <c r="H129" s="421">
        <f t="shared" si="15"/>
        <v>0</v>
      </c>
      <c r="I129" s="421">
        <f t="shared" si="15"/>
        <v>1799</v>
      </c>
      <c r="J129" s="421">
        <f t="shared" si="15"/>
        <v>0</v>
      </c>
      <c r="K129" s="421">
        <f t="shared" si="15"/>
        <v>104147</v>
      </c>
      <c r="L129" s="421">
        <f t="shared" si="15"/>
        <v>103242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35237</v>
      </c>
      <c r="D150" s="411">
        <f t="shared" ref="D150:K150" si="16">SUM(D129,D130,D138,D148,D149)</f>
        <v>6997</v>
      </c>
      <c r="E150" s="411">
        <f t="shared" si="16"/>
        <v>15299</v>
      </c>
      <c r="F150" s="411">
        <f t="shared" si="16"/>
        <v>33615</v>
      </c>
      <c r="G150" s="411">
        <f t="shared" si="16"/>
        <v>11200</v>
      </c>
      <c r="H150" s="411">
        <f t="shared" si="16"/>
        <v>0</v>
      </c>
      <c r="I150" s="411">
        <f t="shared" si="16"/>
        <v>1799</v>
      </c>
      <c r="J150" s="411">
        <f t="shared" si="16"/>
        <v>0</v>
      </c>
      <c r="K150" s="411">
        <f t="shared" si="16"/>
        <v>104147</v>
      </c>
      <c r="L150" s="411">
        <f>SUM(L129,L130,L138,L148,L149)</f>
        <v>103242</v>
      </c>
    </row>
    <row r="151" spans="1:14" ht="12.75" customHeight="1" thickTop="1" x14ac:dyDescent="0.2">
      <c r="A151" s="2281" t="s">
        <v>1378</v>
      </c>
      <c r="B151" s="2282"/>
      <c r="C151" s="412"/>
      <c r="D151" s="412"/>
      <c r="E151" s="412"/>
      <c r="F151" s="412"/>
      <c r="G151" s="412"/>
      <c r="H151" s="412"/>
      <c r="I151" s="412"/>
      <c r="J151" s="409"/>
      <c r="K151" s="436">
        <f>'Revenues 9-14'!D275-'Expenditures 15-22'!K150</f>
        <v>-15782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43380</v>
      </c>
      <c r="D176" s="408">
        <v>104</v>
      </c>
      <c r="E176" s="408">
        <v>2656</v>
      </c>
      <c r="F176" s="408">
        <v>14508</v>
      </c>
      <c r="G176" s="408">
        <v>59858</v>
      </c>
      <c r="H176" s="408"/>
      <c r="I176" s="432">
        <v>1555</v>
      </c>
      <c r="J176" s="432"/>
      <c r="K176" s="410">
        <f>SUM(C176:J176)</f>
        <v>122061</v>
      </c>
      <c r="L176" s="408">
        <v>140900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43380</v>
      </c>
      <c r="D178" s="421">
        <f t="shared" ref="D178:J178" si="17">SUM(D174,D176,D177)</f>
        <v>104</v>
      </c>
      <c r="E178" s="421">
        <f t="shared" si="17"/>
        <v>2656</v>
      </c>
      <c r="F178" s="421">
        <f t="shared" si="17"/>
        <v>14508</v>
      </c>
      <c r="G178" s="421">
        <f t="shared" si="17"/>
        <v>59858</v>
      </c>
      <c r="H178" s="421">
        <f t="shared" si="17"/>
        <v>0</v>
      </c>
      <c r="I178" s="421">
        <f t="shared" si="17"/>
        <v>1555</v>
      </c>
      <c r="J178" s="421">
        <f t="shared" si="17"/>
        <v>0</v>
      </c>
      <c r="K178" s="421">
        <f>SUM(K174,K176,K177)</f>
        <v>122061</v>
      </c>
      <c r="L178" s="421">
        <f>SUM(L174, L176:L177)</f>
        <v>140900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43380</v>
      </c>
      <c r="D204" s="411">
        <f>SUM(D178,D179)</f>
        <v>104</v>
      </c>
      <c r="E204" s="411">
        <f>SUM(E178,E179,E190)</f>
        <v>2656</v>
      </c>
      <c r="F204" s="411">
        <f>SUM(F178,F179)</f>
        <v>14508</v>
      </c>
      <c r="G204" s="411">
        <f>SUM(G178,G179)</f>
        <v>59858</v>
      </c>
      <c r="H204" s="411">
        <f>SUM(H178,H179,H190,H202,H203)</f>
        <v>0</v>
      </c>
      <c r="I204" s="411">
        <f>SUM(I178,I179)</f>
        <v>1555</v>
      </c>
      <c r="J204" s="411">
        <f>SUM(J178,J179)</f>
        <v>0</v>
      </c>
      <c r="K204" s="410">
        <f>SUM(K178,K179,K190,K202,K203)</f>
        <v>122061</v>
      </c>
      <c r="L204" s="411">
        <f>SUM(L178,L179,L190,L202,L203)</f>
        <v>140900</v>
      </c>
    </row>
    <row r="205" spans="1:14" ht="23.25" thickTop="1" x14ac:dyDescent="0.2">
      <c r="A205" s="1766" t="s">
        <v>1155</v>
      </c>
      <c r="B205" s="463"/>
      <c r="C205" s="412"/>
      <c r="D205" s="412"/>
      <c r="E205" s="412"/>
      <c r="F205" s="412"/>
      <c r="G205" s="412"/>
      <c r="H205" s="412"/>
      <c r="I205" s="409"/>
      <c r="J205" s="409"/>
      <c r="K205" s="436">
        <f>'Revenues 9-14'!F275-'Expenditures 15-22'!K204</f>
        <v>-15814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10092</v>
      </c>
      <c r="E209" s="409"/>
      <c r="F209" s="409"/>
      <c r="G209" s="409"/>
      <c r="H209" s="409"/>
      <c r="I209" s="409"/>
      <c r="J209" s="409"/>
      <c r="K209" s="410">
        <f>D209</f>
        <v>10092</v>
      </c>
      <c r="L209" s="408">
        <v>11064</v>
      </c>
    </row>
    <row r="210" spans="1:12" x14ac:dyDescent="0.2">
      <c r="A210" s="1754" t="s">
        <v>170</v>
      </c>
      <c r="B210" s="266" t="s">
        <v>1121</v>
      </c>
      <c r="C210" s="409"/>
      <c r="D210" s="432">
        <v>327</v>
      </c>
      <c r="E210" s="409"/>
      <c r="F210" s="409"/>
      <c r="G210" s="409"/>
      <c r="H210" s="409"/>
      <c r="I210" s="409"/>
      <c r="J210" s="409"/>
      <c r="K210" s="410">
        <f t="shared" ref="K210:K222" si="19">D210</f>
        <v>327</v>
      </c>
      <c r="L210" s="408">
        <v>370</v>
      </c>
    </row>
    <row r="211" spans="1:12" x14ac:dyDescent="0.2">
      <c r="A211" s="1754" t="s">
        <v>171</v>
      </c>
      <c r="B211" s="266">
        <v>1200</v>
      </c>
      <c r="C211" s="409"/>
      <c r="D211" s="408">
        <v>3406</v>
      </c>
      <c r="E211" s="409"/>
      <c r="F211" s="409"/>
      <c r="G211" s="409"/>
      <c r="H211" s="409"/>
      <c r="I211" s="409"/>
      <c r="J211" s="409"/>
      <c r="K211" s="410">
        <f t="shared" si="19"/>
        <v>3406</v>
      </c>
      <c r="L211" s="408">
        <v>3112</v>
      </c>
    </row>
    <row r="212" spans="1:12" x14ac:dyDescent="0.2">
      <c r="A212" s="1754" t="s">
        <v>315</v>
      </c>
      <c r="B212" s="266" t="s">
        <v>1122</v>
      </c>
      <c r="C212" s="409"/>
      <c r="D212" s="432"/>
      <c r="E212" s="409"/>
      <c r="F212" s="409"/>
      <c r="G212" s="409"/>
      <c r="H212" s="409"/>
      <c r="I212" s="409"/>
      <c r="J212" s="409"/>
      <c r="K212" s="410">
        <f t="shared" si="19"/>
        <v>0</v>
      </c>
      <c r="L212" s="408">
        <v>295</v>
      </c>
    </row>
    <row r="213" spans="1:12" x14ac:dyDescent="0.2">
      <c r="A213" s="1754" t="s">
        <v>316</v>
      </c>
      <c r="B213" s="266">
        <v>1250</v>
      </c>
      <c r="C213" s="409"/>
      <c r="D213" s="408">
        <v>983</v>
      </c>
      <c r="E213" s="409"/>
      <c r="F213" s="409"/>
      <c r="G213" s="409"/>
      <c r="H213" s="409"/>
      <c r="I213" s="409"/>
      <c r="J213" s="409"/>
      <c r="K213" s="410">
        <f t="shared" si="19"/>
        <v>983</v>
      </c>
      <c r="L213" s="408">
        <v>862</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652</v>
      </c>
      <c r="E217" s="409"/>
      <c r="F217" s="409"/>
      <c r="G217" s="409"/>
      <c r="H217" s="409"/>
      <c r="I217" s="409"/>
      <c r="J217" s="409"/>
      <c r="K217" s="410">
        <f t="shared" si="19"/>
        <v>652</v>
      </c>
      <c r="L217" s="408">
        <v>900</v>
      </c>
    </row>
    <row r="218" spans="1:12" x14ac:dyDescent="0.2">
      <c r="A218" s="1754" t="s">
        <v>1118</v>
      </c>
      <c r="B218" s="266">
        <v>1600</v>
      </c>
      <c r="C218" s="409"/>
      <c r="D218" s="408">
        <v>40</v>
      </c>
      <c r="E218" s="409"/>
      <c r="F218" s="409"/>
      <c r="G218" s="409"/>
      <c r="H218" s="409"/>
      <c r="I218" s="409"/>
      <c r="J218" s="409"/>
      <c r="K218" s="410">
        <f t="shared" si="19"/>
        <v>40</v>
      </c>
      <c r="L218" s="408">
        <v>20</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15500</v>
      </c>
      <c r="E223" s="409"/>
      <c r="F223" s="409"/>
      <c r="G223" s="409"/>
      <c r="H223" s="409"/>
      <c r="I223" s="409"/>
      <c r="J223" s="409"/>
      <c r="K223" s="411">
        <f>SUM(K209:K222)</f>
        <v>15500</v>
      </c>
      <c r="L223" s="411">
        <f>SUM(L209:L222)</f>
        <v>16623</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34</v>
      </c>
      <c r="E234" s="409"/>
      <c r="F234" s="409"/>
      <c r="G234" s="409"/>
      <c r="H234" s="409"/>
      <c r="I234" s="409"/>
      <c r="J234" s="409"/>
      <c r="K234" s="416">
        <f>D234</f>
        <v>34</v>
      </c>
      <c r="L234" s="414">
        <v>45</v>
      </c>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34</v>
      </c>
      <c r="E237" s="409"/>
      <c r="F237" s="409"/>
      <c r="G237" s="409"/>
      <c r="H237" s="409"/>
      <c r="I237" s="409"/>
      <c r="J237" s="409"/>
      <c r="K237" s="411">
        <f>SUM(K234:K236)</f>
        <v>34</v>
      </c>
      <c r="L237" s="411">
        <f>SUM(L234:L236)</f>
        <v>45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850</v>
      </c>
      <c r="E240" s="409"/>
      <c r="F240" s="409"/>
      <c r="G240" s="409"/>
      <c r="H240" s="409"/>
      <c r="I240" s="409"/>
      <c r="J240" s="409"/>
      <c r="K240" s="416">
        <f t="shared" ref="K240:K250" si="21">D240</f>
        <v>850</v>
      </c>
      <c r="L240" s="408">
        <v>975</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3330</v>
      </c>
      <c r="E248" s="409"/>
      <c r="F248" s="409"/>
      <c r="G248" s="409"/>
      <c r="H248" s="409"/>
      <c r="I248" s="409"/>
      <c r="J248" s="409"/>
      <c r="K248" s="416">
        <f t="shared" si="21"/>
        <v>3330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4180</v>
      </c>
      <c r="E251" s="409"/>
      <c r="F251" s="409"/>
      <c r="G251" s="409"/>
      <c r="H251" s="409"/>
      <c r="I251" s="409"/>
      <c r="J251" s="409"/>
      <c r="K251" s="411">
        <f>SUM(K239:K250)</f>
        <v>4180</v>
      </c>
      <c r="L251" s="411">
        <f>SUM(L239:L250)</f>
        <v>975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5780</v>
      </c>
      <c r="E253" s="409"/>
      <c r="F253" s="409"/>
      <c r="G253" s="409"/>
      <c r="H253" s="409"/>
      <c r="I253" s="409"/>
      <c r="J253" s="409"/>
      <c r="K253" s="416">
        <f>D253</f>
        <v>5780</v>
      </c>
      <c r="L253" s="414">
        <v>6845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5780</v>
      </c>
      <c r="E255" s="409"/>
      <c r="F255" s="409"/>
      <c r="G255" s="409"/>
      <c r="H255" s="409"/>
      <c r="I255" s="409"/>
      <c r="J255" s="409"/>
      <c r="K255" s="411">
        <f>SUM(K253:K254)</f>
        <v>5780</v>
      </c>
      <c r="L255" s="411">
        <f>SUM(L253:L254)</f>
        <v>6845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1684</v>
      </c>
      <c r="E258" s="409"/>
      <c r="F258" s="409"/>
      <c r="G258" s="409"/>
      <c r="H258" s="409"/>
      <c r="I258" s="409"/>
      <c r="J258" s="409"/>
      <c r="K258" s="416">
        <f t="shared" ref="K258:K263" si="22">D258</f>
        <v>1684</v>
      </c>
      <c r="L258" s="408">
        <v>2274</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7556</v>
      </c>
      <c r="E260" s="409"/>
      <c r="F260" s="409"/>
      <c r="G260" s="409"/>
      <c r="H260" s="409"/>
      <c r="I260" s="409"/>
      <c r="J260" s="409"/>
      <c r="K260" s="416">
        <f t="shared" si="22"/>
        <v>7556</v>
      </c>
      <c r="L260" s="408">
        <v>9054</v>
      </c>
    </row>
    <row r="261" spans="1:12" x14ac:dyDescent="0.2">
      <c r="A261" s="1754" t="s">
        <v>1107</v>
      </c>
      <c r="B261" s="266">
        <v>2550</v>
      </c>
      <c r="C261" s="409"/>
      <c r="D261" s="408">
        <v>4068</v>
      </c>
      <c r="E261" s="409"/>
      <c r="F261" s="409"/>
      <c r="G261" s="409"/>
      <c r="H261" s="409"/>
      <c r="I261" s="409"/>
      <c r="J261" s="409"/>
      <c r="K261" s="416">
        <f t="shared" si="22"/>
        <v>4068</v>
      </c>
      <c r="L261" s="408">
        <v>2998</v>
      </c>
    </row>
    <row r="262" spans="1:12" x14ac:dyDescent="0.2">
      <c r="A262" s="1754" t="s">
        <v>106</v>
      </c>
      <c r="B262" s="266">
        <v>2560</v>
      </c>
      <c r="C262" s="409"/>
      <c r="D262" s="408">
        <v>6162</v>
      </c>
      <c r="E262" s="409"/>
      <c r="F262" s="409"/>
      <c r="G262" s="409"/>
      <c r="H262" s="409"/>
      <c r="I262" s="409"/>
      <c r="J262" s="409"/>
      <c r="K262" s="416">
        <f t="shared" si="22"/>
        <v>6162</v>
      </c>
      <c r="L262" s="408">
        <v>6390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19470</v>
      </c>
      <c r="E264" s="409"/>
      <c r="F264" s="409"/>
      <c r="G264" s="409"/>
      <c r="H264" s="409"/>
      <c r="I264" s="409"/>
      <c r="J264" s="409"/>
      <c r="K264" s="411">
        <f>SUM(K257:K263)</f>
        <v>19470</v>
      </c>
      <c r="L264" s="411">
        <f>SUM(L257:L263)</f>
        <v>20716</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29464</v>
      </c>
      <c r="E273" s="409"/>
      <c r="F273" s="409"/>
      <c r="G273" s="409"/>
      <c r="H273" s="409"/>
      <c r="I273" s="409"/>
      <c r="J273" s="409"/>
      <c r="K273" s="421">
        <f>SUM(K232,K237,K251,K255,K264,K271,K272)</f>
        <v>29464</v>
      </c>
      <c r="L273" s="421">
        <f>SUM(L232,L237,L251,L255,L264,L271,L272)</f>
        <v>28581</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44964</v>
      </c>
      <c r="E288" s="409"/>
      <c r="F288" s="409"/>
      <c r="G288" s="409"/>
      <c r="H288" s="411">
        <f>H286</f>
        <v>0</v>
      </c>
      <c r="I288" s="409"/>
      <c r="J288" s="409"/>
      <c r="K288" s="411">
        <f>SUM(K223,K273,K274,K278,K286,K287)</f>
        <v>44964</v>
      </c>
      <c r="L288" s="411">
        <f>SUM(L223,L273,L274,L278,L286,L287)</f>
        <v>45204</v>
      </c>
    </row>
    <row r="289" spans="1:14" ht="23.25" thickTop="1" x14ac:dyDescent="0.2">
      <c r="A289" s="891" t="s">
        <v>1155</v>
      </c>
      <c r="B289" s="892"/>
      <c r="C289" s="409"/>
      <c r="D289" s="412"/>
      <c r="E289" s="409"/>
      <c r="F289" s="409"/>
      <c r="G289" s="409"/>
      <c r="H289" s="437"/>
      <c r="I289" s="409"/>
      <c r="J289" s="409"/>
      <c r="K289" s="436">
        <f>'Revenues 9-14'!G275-'Expenditures 15-22'!K288</f>
        <v>-3120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9765</v>
      </c>
      <c r="F313" s="432"/>
      <c r="G313" s="432"/>
      <c r="H313" s="432"/>
      <c r="I313" s="432"/>
      <c r="J313" s="432"/>
      <c r="K313" s="1051">
        <f t="shared" ref="K313:K320" si="24">SUM(C313:J313)</f>
        <v>9765</v>
      </c>
      <c r="L313" s="432">
        <v>12000</v>
      </c>
      <c r="M313" s="899"/>
      <c r="N313" s="899"/>
    </row>
    <row r="314" spans="1:14" s="18" customFormat="1" x14ac:dyDescent="0.2">
      <c r="A314" s="881" t="s">
        <v>339</v>
      </c>
      <c r="B314" s="525" t="s">
        <v>320</v>
      </c>
      <c r="C314" s="432"/>
      <c r="D314" s="432"/>
      <c r="E314" s="432">
        <v>1748</v>
      </c>
      <c r="F314" s="432"/>
      <c r="G314" s="432"/>
      <c r="H314" s="432"/>
      <c r="I314" s="432"/>
      <c r="J314" s="432"/>
      <c r="K314" s="1051">
        <f t="shared" si="24"/>
        <v>1748</v>
      </c>
      <c r="L314" s="432">
        <v>2000</v>
      </c>
      <c r="M314" s="899"/>
      <c r="N314" s="899"/>
    </row>
    <row r="315" spans="1:14" s="18" customFormat="1" x14ac:dyDescent="0.2">
      <c r="A315" s="881" t="s">
        <v>272</v>
      </c>
      <c r="B315" s="525" t="s">
        <v>321</v>
      </c>
      <c r="C315" s="432"/>
      <c r="D315" s="432"/>
      <c r="E315" s="432">
        <v>17623</v>
      </c>
      <c r="F315" s="432"/>
      <c r="G315" s="432"/>
      <c r="H315" s="432"/>
      <c r="I315" s="432"/>
      <c r="J315" s="432"/>
      <c r="K315" s="1051">
        <f t="shared" si="24"/>
        <v>17623</v>
      </c>
      <c r="L315" s="432">
        <v>17500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49209</v>
      </c>
      <c r="D318" s="432">
        <v>1684</v>
      </c>
      <c r="E318" s="432">
        <v>2458</v>
      </c>
      <c r="F318" s="432"/>
      <c r="G318" s="432"/>
      <c r="H318" s="432"/>
      <c r="I318" s="432"/>
      <c r="J318" s="432"/>
      <c r="K318" s="1051">
        <f t="shared" si="24"/>
        <v>53351</v>
      </c>
      <c r="L318" s="432">
        <v>54500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116</v>
      </c>
      <c r="F320" s="432"/>
      <c r="G320" s="432"/>
      <c r="H320" s="432"/>
      <c r="I320" s="432"/>
      <c r="J320" s="432"/>
      <c r="K320" s="1051">
        <f t="shared" si="24"/>
        <v>116</v>
      </c>
      <c r="L320" s="432">
        <v>500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49209</v>
      </c>
      <c r="D323" s="1052">
        <f t="shared" ref="D323:J323" si="25">SUM(D312:D322)</f>
        <v>1684</v>
      </c>
      <c r="E323" s="1052">
        <f t="shared" si="25"/>
        <v>31710</v>
      </c>
      <c r="F323" s="1052">
        <f t="shared" si="25"/>
        <v>0</v>
      </c>
      <c r="G323" s="1052">
        <f t="shared" si="25"/>
        <v>0</v>
      </c>
      <c r="H323" s="1052">
        <f t="shared" si="25"/>
        <v>0</v>
      </c>
      <c r="I323" s="1052">
        <f t="shared" si="25"/>
        <v>0</v>
      </c>
      <c r="J323" s="1052">
        <f t="shared" si="25"/>
        <v>0</v>
      </c>
      <c r="K323" s="1052">
        <f>SUM(K312:K322)</f>
        <v>82603</v>
      </c>
      <c r="L323" s="1052">
        <f>SUM(L312:L322)</f>
        <v>86500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49209</v>
      </c>
      <c r="D331" s="1052">
        <f t="shared" ref="D331:J331" si="26">SUM(D323)</f>
        <v>1684</v>
      </c>
      <c r="E331" s="1052">
        <f t="shared" si="26"/>
        <v>31710</v>
      </c>
      <c r="F331" s="1052">
        <f t="shared" si="26"/>
        <v>0</v>
      </c>
      <c r="G331" s="1052">
        <f t="shared" si="26"/>
        <v>0</v>
      </c>
      <c r="H331" s="1052">
        <f>SUM(H323,H329)</f>
        <v>0</v>
      </c>
      <c r="I331" s="1052">
        <f t="shared" si="26"/>
        <v>0</v>
      </c>
      <c r="J331" s="1052">
        <f t="shared" si="26"/>
        <v>0</v>
      </c>
      <c r="K331" s="1052">
        <f>SUM(K323,K329)</f>
        <v>82603</v>
      </c>
      <c r="L331" s="421">
        <f>SUM(L323,L329,L330)</f>
        <v>86500</v>
      </c>
    </row>
    <row r="332" spans="1:14" ht="12.75" customHeight="1" thickTop="1" x14ac:dyDescent="0.2">
      <c r="A332" s="2281" t="s">
        <v>1155</v>
      </c>
      <c r="B332" s="2282"/>
      <c r="C332" s="409"/>
      <c r="D332" s="409"/>
      <c r="E332" s="409"/>
      <c r="F332" s="409"/>
      <c r="G332" s="409"/>
      <c r="H332" s="409"/>
      <c r="I332" s="409"/>
      <c r="J332" s="409"/>
      <c r="K332" s="1055">
        <f>'Revenues 9-14'!J275-'Expenditures 15-22'!K331</f>
        <v>14068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1869</v>
      </c>
      <c r="B2" s="827" t="s">
        <v>1982</v>
      </c>
      <c r="C2" s="1074" t="s">
        <v>1983</v>
      </c>
      <c r="D2" s="1074" t="s">
        <v>1984</v>
      </c>
      <c r="E2" s="1074" t="s">
        <v>1985</v>
      </c>
      <c r="F2" s="1074" t="s">
        <v>1986</v>
      </c>
    </row>
    <row r="3" spans="1:6" ht="12" customHeight="1" x14ac:dyDescent="0.2">
      <c r="A3" s="2314"/>
      <c r="B3" s="543"/>
      <c r="C3" s="825"/>
      <c r="D3" s="826" t="s">
        <v>292</v>
      </c>
      <c r="E3" s="825"/>
      <c r="F3" s="826" t="s">
        <v>293</v>
      </c>
    </row>
    <row r="4" spans="1:6" ht="13.7" customHeight="1" x14ac:dyDescent="0.2">
      <c r="A4" s="541" t="s">
        <v>1350</v>
      </c>
      <c r="B4" s="556">
        <f>'Revenues 9-14'!C5</f>
        <v>449623</v>
      </c>
      <c r="C4" s="508"/>
      <c r="D4" s="557">
        <f>B4-C4</f>
        <v>449623</v>
      </c>
      <c r="E4" s="508">
        <v>457206</v>
      </c>
      <c r="F4" s="557">
        <f>E4-C4</f>
        <v>457206</v>
      </c>
    </row>
    <row r="5" spans="1:6" ht="13.7" customHeight="1" x14ac:dyDescent="0.2">
      <c r="A5" s="541" t="s">
        <v>1016</v>
      </c>
      <c r="B5" s="556">
        <f>'Revenues 9-14'!D5</f>
        <v>70237</v>
      </c>
      <c r="C5" s="508"/>
      <c r="D5" s="557">
        <f t="shared" ref="D5:D18" si="0">B5-C5</f>
        <v>70237</v>
      </c>
      <c r="E5" s="508">
        <v>71438</v>
      </c>
      <c r="F5" s="557">
        <f>E5-C5</f>
        <v>71438</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33722</v>
      </c>
      <c r="C7" s="508"/>
      <c r="D7" s="557">
        <f t="shared" si="0"/>
        <v>33722</v>
      </c>
      <c r="E7" s="508">
        <v>34290</v>
      </c>
      <c r="F7" s="557">
        <f t="shared" si="1"/>
        <v>34290</v>
      </c>
    </row>
    <row r="8" spans="1:6" ht="13.7" customHeight="1" x14ac:dyDescent="0.2">
      <c r="A8" s="541" t="s">
        <v>1380</v>
      </c>
      <c r="B8" s="556">
        <f>'Revenues 9-14'!G5</f>
        <v>14750</v>
      </c>
      <c r="C8" s="508"/>
      <c r="D8" s="557">
        <f t="shared" si="0"/>
        <v>14750</v>
      </c>
      <c r="E8" s="508">
        <v>12630</v>
      </c>
      <c r="F8" s="557">
        <f t="shared" si="1"/>
        <v>12630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14051</v>
      </c>
      <c r="C10" s="508"/>
      <c r="D10" s="557">
        <f t="shared" si="0"/>
        <v>14051</v>
      </c>
      <c r="E10" s="508">
        <v>14288</v>
      </c>
      <c r="F10" s="557">
        <f t="shared" si="1"/>
        <v>14288</v>
      </c>
    </row>
    <row r="11" spans="1:6" x14ac:dyDescent="0.2">
      <c r="A11" s="541" t="s">
        <v>470</v>
      </c>
      <c r="B11" s="556">
        <f>'Revenues 9-14'!J5</f>
        <v>95984</v>
      </c>
      <c r="C11" s="508"/>
      <c r="D11" s="557">
        <f t="shared" si="0"/>
        <v>95984</v>
      </c>
      <c r="E11" s="508">
        <v>97122</v>
      </c>
      <c r="F11" s="557">
        <f t="shared" si="1"/>
        <v>97122</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4649</v>
      </c>
      <c r="C13" s="508"/>
      <c r="D13" s="557">
        <f t="shared" si="0"/>
        <v>4649</v>
      </c>
      <c r="E13" s="508">
        <v>14288</v>
      </c>
      <c r="F13" s="557">
        <f t="shared" si="1"/>
        <v>14288</v>
      </c>
    </row>
    <row r="14" spans="1:6" ht="13.7" customHeight="1" x14ac:dyDescent="0.2">
      <c r="A14" s="541" t="s">
        <v>471</v>
      </c>
      <c r="B14" s="556">
        <f>SUM('Revenues 9-14'!C7:D7,'Revenues 9-14'!F7:H7)</f>
        <v>5620</v>
      </c>
      <c r="C14" s="508"/>
      <c r="D14" s="557">
        <f t="shared" si="0"/>
        <v>5620</v>
      </c>
      <c r="E14" s="508">
        <v>5715</v>
      </c>
      <c r="F14" s="557">
        <f t="shared" si="1"/>
        <v>5715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24851</v>
      </c>
      <c r="C16" s="508"/>
      <c r="D16" s="557">
        <f t="shared" si="0"/>
        <v>24851</v>
      </c>
      <c r="E16" s="508">
        <v>12736</v>
      </c>
      <c r="F16" s="557">
        <f t="shared" si="1"/>
        <v>12736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713487</v>
      </c>
      <c r="C19" s="558">
        <f>SUM(C4:C18)</f>
        <v>0</v>
      </c>
      <c r="D19" s="558">
        <f>SUM(D4:D18)</f>
        <v>713487</v>
      </c>
      <c r="E19" s="558">
        <f>SUM(E4:E18)</f>
        <v>719713</v>
      </c>
      <c r="F19" s="558">
        <f>SUM(F4:F18)</f>
        <v>719713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8" sqref="A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1871</v>
      </c>
      <c r="B2" s="2344"/>
      <c r="C2" s="1570" t="s">
        <v>1987</v>
      </c>
      <c r="D2" s="1570" t="s">
        <v>1988</v>
      </c>
      <c r="E2" s="1570" t="s">
        <v>1989</v>
      </c>
      <c r="F2" s="1570" t="s">
        <v>1990</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1872</v>
      </c>
      <c r="B2" s="2373"/>
      <c r="C2" s="2373"/>
      <c r="D2" s="2373"/>
      <c r="E2" s="2374"/>
      <c r="F2" s="1826" t="s">
        <v>1055</v>
      </c>
      <c r="G2" s="1827" t="s">
        <v>100</v>
      </c>
      <c r="H2" s="1827" t="s">
        <v>471</v>
      </c>
      <c r="I2" s="1827" t="s">
        <v>1354</v>
      </c>
      <c r="J2" s="1827" t="s">
        <v>1000</v>
      </c>
      <c r="K2" s="1827" t="s">
        <v>144</v>
      </c>
    </row>
    <row r="3" spans="1:11" x14ac:dyDescent="0.2">
      <c r="A3" s="2375" t="s">
        <v>1995</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5620</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6" t="s">
        <v>1838</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5620</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v>5620</v>
      </c>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1997</v>
      </c>
      <c r="B19" s="2365"/>
      <c r="C19" s="2365"/>
      <c r="D19" s="2365"/>
      <c r="E19" s="2366"/>
      <c r="F19" s="257" t="s">
        <v>1086</v>
      </c>
      <c r="G19" s="564"/>
      <c r="H19" s="564"/>
      <c r="I19" s="564"/>
      <c r="J19" s="1205"/>
      <c r="K19" s="1191"/>
    </row>
    <row r="20" spans="1:11" ht="12.75" customHeight="1" x14ac:dyDescent="0.2">
      <c r="A20" s="2367" t="s">
        <v>1837</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1839</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5620</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1836</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1585778</v>
      </c>
      <c r="D8" s="635"/>
      <c r="E8" s="635"/>
      <c r="F8" s="1057">
        <f>(C8+D8)-E8</f>
        <v>1585778</v>
      </c>
      <c r="G8" s="631">
        <v>50</v>
      </c>
      <c r="H8" s="571">
        <v>502197</v>
      </c>
      <c r="I8" s="571">
        <v>44203</v>
      </c>
      <c r="J8" s="571"/>
      <c r="K8" s="1056">
        <f>(H8+I8)-J8</f>
        <v>546400</v>
      </c>
      <c r="L8" s="1056">
        <f>F8-K8</f>
        <v>1039378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431215</v>
      </c>
      <c r="D12" s="635">
        <v>11200</v>
      </c>
      <c r="E12" s="635"/>
      <c r="F12" s="1057">
        <f>(C12+D12)-E12</f>
        <v>442415</v>
      </c>
      <c r="G12" s="631">
        <v>10</v>
      </c>
      <c r="H12" s="571">
        <v>376189</v>
      </c>
      <c r="I12" s="571">
        <v>16503</v>
      </c>
      <c r="J12" s="571"/>
      <c r="K12" s="1056">
        <f>(H12+I12)-J12</f>
        <v>392692</v>
      </c>
      <c r="L12" s="1056">
        <f>F12-K12</f>
        <v>49723</v>
      </c>
    </row>
    <row r="13" spans="1:14" ht="14.25" thickTop="1" thickBot="1" x14ac:dyDescent="0.25">
      <c r="A13" s="646" t="s">
        <v>1312</v>
      </c>
      <c r="B13" s="285">
        <v>252</v>
      </c>
      <c r="C13" s="635">
        <v>231586</v>
      </c>
      <c r="D13" s="635">
        <v>59858</v>
      </c>
      <c r="E13" s="635"/>
      <c r="F13" s="1057">
        <f>(C13+D13)-E13</f>
        <v>291444</v>
      </c>
      <c r="G13" s="631">
        <v>5</v>
      </c>
      <c r="H13" s="571">
        <v>231586</v>
      </c>
      <c r="I13" s="571">
        <v>5986</v>
      </c>
      <c r="J13" s="571"/>
      <c r="K13" s="1056">
        <f>(H13+I13)-J13</f>
        <v>237572</v>
      </c>
      <c r="L13" s="1056">
        <f>F13-K13</f>
        <v>53872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2248579</v>
      </c>
      <c r="D16" s="637">
        <f>SUM(D3,D5:D6,D8:D10,D12:D15)</f>
        <v>71058</v>
      </c>
      <c r="E16" s="637">
        <f>SUM(E3,E5:E6,E8:E10,E12:E15)</f>
        <v>0</v>
      </c>
      <c r="F16" s="637">
        <f>SUM(F3,F5:F6,F8:F10,F12:F15)</f>
        <v>2319637</v>
      </c>
      <c r="G16" s="631"/>
      <c r="H16" s="637">
        <f>SUM(H3,H6,H8:H10,H12:H14,)</f>
        <v>1109972</v>
      </c>
      <c r="I16" s="637">
        <f>SUM(I3,I6,I8:I10,I12:I14,)</f>
        <v>66692</v>
      </c>
      <c r="J16" s="637">
        <f>SUM(J3,J6,J8:J10,J12:J14,)</f>
        <v>0</v>
      </c>
      <c r="K16" s="1057">
        <f>(H16+I16)-J16</f>
        <v>1176664</v>
      </c>
      <c r="L16" s="1057">
        <f>F16-K16</f>
        <v>1142973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3354</v>
      </c>
      <c r="G17" s="630">
        <v>10</v>
      </c>
      <c r="H17" s="1067"/>
      <c r="I17" s="1056">
        <f>F17/G17</f>
        <v>335.4</v>
      </c>
      <c r="J17" s="1067"/>
      <c r="K17" s="1068"/>
      <c r="L17" s="1068"/>
    </row>
    <row r="18" spans="1:12" ht="14.25" thickTop="1" thickBot="1" x14ac:dyDescent="0.25">
      <c r="A18" s="866" t="s">
        <v>775</v>
      </c>
      <c r="B18" s="867"/>
      <c r="C18" s="1069"/>
      <c r="D18" s="1069"/>
      <c r="E18" s="1069"/>
      <c r="F18" s="1070"/>
      <c r="G18" s="865"/>
      <c r="H18" s="638"/>
      <c r="I18" s="1057">
        <f>SUM(I16,I17)</f>
        <v>67027.399999999994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8" sqref="A8"/>
      <selection pane="bottomLeft" activeCell="A8" sqref="A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2012</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1063358</v>
      </c>
      <c r="G8" s="356"/>
    </row>
    <row r="9" spans="1:7" ht="12" customHeight="1" x14ac:dyDescent="0.2">
      <c r="A9" s="358" t="s">
        <v>528</v>
      </c>
      <c r="B9" s="934" t="s">
        <v>1802</v>
      </c>
      <c r="C9" s="357"/>
      <c r="D9" s="358" t="s">
        <v>580</v>
      </c>
      <c r="E9" s="575"/>
      <c r="F9" s="936">
        <f>'Expenditures 15-22'!K150</f>
        <v>104147</v>
      </c>
      <c r="G9" s="937"/>
    </row>
    <row r="10" spans="1:7" ht="12" customHeight="1" x14ac:dyDescent="0.2">
      <c r="A10" s="358" t="s">
        <v>578</v>
      </c>
      <c r="B10" s="934" t="s">
        <v>1803</v>
      </c>
      <c r="C10" s="357"/>
      <c r="D10" s="358" t="s">
        <v>580</v>
      </c>
      <c r="E10" s="575"/>
      <c r="F10" s="936">
        <f>'Expenditures 15-22'!K168</f>
        <v>0</v>
      </c>
      <c r="G10" s="937"/>
    </row>
    <row r="11" spans="1:7" ht="12" customHeight="1" x14ac:dyDescent="0.2">
      <c r="A11" s="358" t="s">
        <v>529</v>
      </c>
      <c r="B11" s="934" t="s">
        <v>1804</v>
      </c>
      <c r="C11" s="357"/>
      <c r="D11" s="358" t="s">
        <v>580</v>
      </c>
      <c r="E11" s="575"/>
      <c r="F11" s="936">
        <f>'Expenditures 15-22'!K204</f>
        <v>122061</v>
      </c>
      <c r="G11" s="937"/>
    </row>
    <row r="12" spans="1:7" ht="12" customHeight="1" x14ac:dyDescent="0.2">
      <c r="A12" s="358" t="s">
        <v>530</v>
      </c>
      <c r="B12" s="934" t="s">
        <v>1805</v>
      </c>
      <c r="C12" s="357"/>
      <c r="D12" s="358" t="s">
        <v>580</v>
      </c>
      <c r="E12" s="575"/>
      <c r="F12" s="936">
        <f>'Expenditures 15-22'!K288</f>
        <v>44964</v>
      </c>
      <c r="G12" s="937"/>
    </row>
    <row r="13" spans="1:7" ht="12" customHeight="1" x14ac:dyDescent="0.2">
      <c r="A13" s="358" t="s">
        <v>112</v>
      </c>
      <c r="B13" s="934" t="s">
        <v>1806</v>
      </c>
      <c r="C13" s="357"/>
      <c r="D13" s="358" t="s">
        <v>580</v>
      </c>
      <c r="E13" s="575"/>
      <c r="F13" s="936">
        <f>'Expenditures 15-22'!K331</f>
        <v>82603</v>
      </c>
      <c r="G13" s="938"/>
    </row>
    <row r="14" spans="1:7" ht="12" customHeight="1" thickBot="1" x14ac:dyDescent="0.25">
      <c r="A14" s="939"/>
      <c r="B14" s="576"/>
      <c r="C14" s="577"/>
      <c r="D14" s="994" t="s">
        <v>580</v>
      </c>
      <c r="E14" s="588" t="s">
        <v>1112</v>
      </c>
      <c r="F14" s="940">
        <f>SUM(F8:F13)</f>
        <v>1417133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39520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23596</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2789</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11454</v>
      </c>
      <c r="G53" s="356"/>
    </row>
    <row r="54" spans="1:7" ht="12" customHeight="1" x14ac:dyDescent="0.2">
      <c r="A54" s="358" t="s">
        <v>527</v>
      </c>
      <c r="B54" s="358" t="s">
        <v>1814</v>
      </c>
      <c r="C54" s="955" t="s">
        <v>1138</v>
      </c>
      <c r="D54" s="951" t="s">
        <v>1278</v>
      </c>
      <c r="E54" s="575"/>
      <c r="F54" s="1098">
        <f>'Expenditures 15-22'!G114</f>
        <v>0</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11200</v>
      </c>
      <c r="G58" s="356"/>
    </row>
    <row r="59" spans="1:7" ht="12" customHeight="1" x14ac:dyDescent="0.2">
      <c r="A59" s="961" t="s">
        <v>528</v>
      </c>
      <c r="B59" s="67" t="s">
        <v>1819</v>
      </c>
      <c r="C59" s="1041" t="s">
        <v>1138</v>
      </c>
      <c r="D59" s="67" t="s">
        <v>328</v>
      </c>
      <c r="F59" s="1101">
        <f>'Expenditures 15-22'!I150</f>
        <v>1799</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59858</v>
      </c>
      <c r="G65" s="356"/>
    </row>
    <row r="66" spans="1:8" ht="12" customHeight="1" x14ac:dyDescent="0.2">
      <c r="A66" s="358" t="s">
        <v>529</v>
      </c>
      <c r="B66" s="358" t="s">
        <v>1826</v>
      </c>
      <c r="C66" s="952" t="s">
        <v>1138</v>
      </c>
      <c r="D66" s="951" t="s">
        <v>328</v>
      </c>
      <c r="E66" s="575"/>
      <c r="F66" s="1098">
        <f>'Expenditures 15-22'!I204</f>
        <v>1555</v>
      </c>
      <c r="G66" s="356"/>
    </row>
    <row r="67" spans="1:8" ht="12" customHeight="1" x14ac:dyDescent="0.2">
      <c r="A67" s="358" t="s">
        <v>530</v>
      </c>
      <c r="B67" s="358" t="s">
        <v>1827</v>
      </c>
      <c r="C67" s="952" t="str">
        <f>'Expenditures 15-22'!B210</f>
        <v>1125</v>
      </c>
      <c r="D67" s="1042" t="str">
        <f>'Expenditures 15-22'!A210</f>
        <v>Pre-K Programs</v>
      </c>
      <c r="E67" s="575"/>
      <c r="F67" s="1098">
        <f>'Expenditures 15-22'!K210</f>
        <v>327</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40</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152138</v>
      </c>
      <c r="G75" s="356"/>
    </row>
    <row r="76" spans="1:8" s="961" customFormat="1" ht="12" customHeight="1" thickTop="1" thickBot="1" x14ac:dyDescent="0.25">
      <c r="A76" s="581"/>
      <c r="B76" s="579"/>
      <c r="C76" s="580"/>
      <c r="D76" s="960" t="s">
        <v>1789</v>
      </c>
      <c r="E76" s="591"/>
      <c r="F76" s="1104">
        <f>(F14-F75)</f>
        <v>1264995</v>
      </c>
      <c r="G76" s="358"/>
    </row>
    <row r="77" spans="1:8" s="961" customFormat="1" ht="12" customHeight="1" thickTop="1" x14ac:dyDescent="0.2">
      <c r="A77" s="582"/>
      <c r="B77" s="579"/>
      <c r="C77" s="580"/>
      <c r="D77" s="960" t="s">
        <v>2026</v>
      </c>
      <c r="E77" s="591"/>
      <c r="F77" s="1566">
        <v>148.1</v>
      </c>
      <c r="G77" s="359"/>
      <c r="H77" s="358"/>
    </row>
    <row r="78" spans="1:8" s="961" customFormat="1" ht="12" customHeight="1" thickBot="1" x14ac:dyDescent="0.25">
      <c r="A78" s="583"/>
      <c r="B78" s="579"/>
      <c r="C78" s="580"/>
      <c r="D78" s="960" t="s">
        <v>1856</v>
      </c>
      <c r="E78" s="591" t="s">
        <v>1112</v>
      </c>
      <c r="F78" s="1105">
        <f>IF(F77&gt;0,F76/F77," Complete Line 77")</f>
        <v>8541.4922349763674</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56018</v>
      </c>
      <c r="G93" s="969"/>
    </row>
    <row r="94" spans="1:7" ht="12" customHeight="1" x14ac:dyDescent="0.2">
      <c r="A94" s="970" t="s">
        <v>146</v>
      </c>
      <c r="B94" s="970" t="s">
        <v>182</v>
      </c>
      <c r="C94" s="967">
        <v>1700</v>
      </c>
      <c r="D94" s="976" t="str">
        <f>'Revenues 9-14'!A82</f>
        <v>Total District/School Activity Income</v>
      </c>
      <c r="E94" s="384"/>
      <c r="F94" s="1063">
        <f>SUM('Revenues 9-14'!C82,'Revenues 9-14'!D82)</f>
        <v>26488</v>
      </c>
      <c r="G94" s="969"/>
    </row>
    <row r="95" spans="1:7" ht="12" customHeight="1" x14ac:dyDescent="0.2">
      <c r="A95" s="970" t="s">
        <v>527</v>
      </c>
      <c r="B95" s="970" t="s">
        <v>183</v>
      </c>
      <c r="C95" s="967">
        <f>'Revenues 9-14'!B84</f>
        <v>1811</v>
      </c>
      <c r="D95" s="968" t="str">
        <f>'Revenues 9-14'!A84</f>
        <v>Rentals - Regular Textbooks</v>
      </c>
      <c r="E95" s="384"/>
      <c r="F95" s="1063">
        <f>'Revenues 9-14'!C84</f>
        <v>11230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11627</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5475</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22150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32235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10115</v>
      </c>
      <c r="G127" s="68"/>
    </row>
    <row r="128" spans="1:7" ht="12" customHeight="1" x14ac:dyDescent="0.2">
      <c r="A128" s="381" t="s">
        <v>750</v>
      </c>
      <c r="B128" s="381" t="s">
        <v>881</v>
      </c>
      <c r="C128" s="985" t="s">
        <v>1138</v>
      </c>
      <c r="D128" s="984" t="str">
        <f>'Revenues 9-14'!A201</f>
        <v>Total Food Service</v>
      </c>
      <c r="E128" s="384"/>
      <c r="F128" s="1063">
        <f>SUM('Revenues 9-14'!C201,'Revenues 9-14'!G201)</f>
        <v>18118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8194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3797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2562</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3368</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719</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212144</v>
      </c>
    </row>
    <row r="176" spans="1:7" ht="12" customHeight="1" x14ac:dyDescent="0.2">
      <c r="A176" s="584"/>
      <c r="B176" s="585"/>
      <c r="C176" s="586"/>
      <c r="D176" s="992" t="s">
        <v>1853</v>
      </c>
      <c r="E176" s="1046"/>
      <c r="F176" s="1108">
        <f>'PCTC-OEPP 28-29'!F76-F175</f>
        <v>1052851</v>
      </c>
    </row>
    <row r="177" spans="1:7" ht="12" customHeight="1" x14ac:dyDescent="0.2">
      <c r="A177" s="584"/>
      <c r="B177" s="585"/>
      <c r="C177" s="586"/>
      <c r="D177" s="992" t="s">
        <v>2010</v>
      </c>
      <c r="E177" s="1046"/>
      <c r="F177" s="1108">
        <f>'Cap Outlay Deprec 27'!I18</f>
        <v>67027.399999999994</v>
      </c>
    </row>
    <row r="178" spans="1:7" ht="12" customHeight="1" x14ac:dyDescent="0.2">
      <c r="A178" s="584"/>
      <c r="B178" s="585"/>
      <c r="C178" s="586"/>
      <c r="D178" s="992" t="s">
        <v>1855</v>
      </c>
      <c r="E178" s="1046"/>
      <c r="F178" s="1108">
        <f>F176+F177</f>
        <v>1119878.3999999999</v>
      </c>
    </row>
    <row r="179" spans="1:7" ht="12" customHeight="1" x14ac:dyDescent="0.2">
      <c r="A179" s="584"/>
      <c r="B179" s="587"/>
      <c r="C179" s="586"/>
      <c r="D179" s="992" t="s">
        <v>2011</v>
      </c>
      <c r="E179" s="1046"/>
      <c r="F179" s="1109">
        <f>'PCTC-OEPP 28-29'!F77</f>
        <v>148.1</v>
      </c>
      <c r="G179" s="68"/>
    </row>
    <row r="180" spans="1:7" ht="12" customHeight="1" thickBot="1" x14ac:dyDescent="0.25">
      <c r="A180" s="584"/>
      <c r="B180" s="587"/>
      <c r="C180" s="586"/>
      <c r="D180" s="992" t="s">
        <v>1932</v>
      </c>
      <c r="E180" s="1046" t="s">
        <v>1933</v>
      </c>
      <c r="F180" s="1110">
        <f>F178/F179</f>
        <v>7561.6367319378796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18118</v>
      </c>
      <c r="F10" s="856"/>
      <c r="G10" s="1111"/>
      <c r="H10" s="215"/>
      <c r="I10" s="215"/>
    </row>
    <row r="11" spans="1:9" s="2" customFormat="1" ht="22.5" customHeight="1" x14ac:dyDescent="0.2">
      <c r="A11" s="2404" t="s">
        <v>2088</v>
      </c>
      <c r="B11" s="2405"/>
      <c r="C11" s="2405"/>
      <c r="D11" s="2406"/>
      <c r="E11" s="1995">
        <v>7809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820716</v>
      </c>
      <c r="F19" s="763"/>
      <c r="G19" s="765">
        <f>'Expenditures 15-22'!K33-SUM('Expenditures 15-22'!G33,'Expenditures 15-22'!I33)+'Expenditures 15-22'!D223</f>
        <v>820716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5500</v>
      </c>
      <c r="F21" s="763"/>
      <c r="G21" s="765">
        <f>'Expenditures 15-22'!K42-SUM('Expenditures 15-22'!G42,'Expenditures 15-22'!I42)+'Expenditures 15-22'!K120-SUM('Expenditures 15-22'!G120,'Expenditures 15-22'!I120)+'Expenditures 15-22'!K174-SUM('Expenditures 15-22'!G174,'Expenditures 15-22'!I174)+'Expenditures 15-22'!D232</f>
        <v>5500</v>
      </c>
      <c r="H21" s="286"/>
      <c r="I21" s="215"/>
    </row>
    <row r="22" spans="1:9" s="2" customFormat="1" ht="12" customHeight="1" x14ac:dyDescent="0.2">
      <c r="A22" s="762" t="s">
        <v>644</v>
      </c>
      <c r="B22" s="758"/>
      <c r="C22" s="757">
        <v>2200</v>
      </c>
      <c r="D22" s="763"/>
      <c r="E22" s="764">
        <f>'Expenditures 15-22'!K47-SUM('Expenditures 15-22'!G47,'Expenditures 15-22'!I47)+'Expenditures 15-22'!D237</f>
        <v>10211</v>
      </c>
      <c r="F22" s="763"/>
      <c r="G22" s="765">
        <f>'Expenditures 15-22'!K47-SUM('Expenditures 15-22'!G47,'Expenditures 15-22'!I47)+'Expenditures 15-22'!D237</f>
        <v>10211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161134</v>
      </c>
      <c r="F23" s="763"/>
      <c r="G23" s="764">
        <f>'Expenditures 15-22'!K53-SUM('Expenditures 15-22'!G53,'Expenditures 15-22'!I53)+'Expenditures 15-22'!D251+'Expenditures 15-22'!K323-SUM('Expenditures 15-22'!G323,'Expenditures 15-22'!I323)</f>
        <v>161134</v>
      </c>
      <c r="H23" s="286"/>
      <c r="I23" s="215"/>
    </row>
    <row r="24" spans="1:9" s="2" customFormat="1" ht="12" customHeight="1" x14ac:dyDescent="0.2">
      <c r="A24" s="762" t="s">
        <v>646</v>
      </c>
      <c r="B24" s="758"/>
      <c r="C24" s="757">
        <v>2400</v>
      </c>
      <c r="D24" s="763"/>
      <c r="E24" s="764">
        <f>'Expenditures 15-22'!K57-SUM('Expenditures 15-22'!G57,'Expenditures 15-22'!I57)+'Expenditures 15-22'!D255</f>
        <v>71635</v>
      </c>
      <c r="F24" s="763"/>
      <c r="G24" s="765">
        <f>'Expenditures 15-22'!K57-SUM('Expenditures 15-22'!G57,'Expenditures 15-22'!I57)+'Expenditures 15-22'!D255</f>
        <v>71635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19967</v>
      </c>
      <c r="E27" s="764">
        <f>E8</f>
        <v>0</v>
      </c>
      <c r="F27" s="764">
        <f>'Expenditures 15-22'!K60-SUM('Expenditures 15-22'!G60,'Expenditures 15-22'!I60)+'Expenditures 15-22'!D258-E8</f>
        <v>19967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101519</v>
      </c>
      <c r="F28" s="767">
        <f>'Expenditures 15-22'!K61-SUM('Expenditures 15-22'!G61,'Expenditures 15-22'!I61)+'Expenditures 15-22'!K124-SUM('Expenditures 15-22'!G124,'Expenditures 15-22'!I124)+'Expenditures 15-22'!D260-E9</f>
        <v>101519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64716</v>
      </c>
      <c r="F29" s="763"/>
      <c r="G29" s="765">
        <f>'Expenditures 15-22'!K62-SUM('Expenditures 15-22'!G62,'Expenditures 15-22'!I62)+'Expenditures 15-22'!K125-SUM('Expenditures 15-22'!G125,'Expenditures 15-22'!I125)+'Expenditures 15-22'!K176-SUM('Expenditures 15-22'!G176,'Expenditures 15-22'!I176)+'Expenditures 15-22'!D261</f>
        <v>64716</v>
      </c>
      <c r="H29" s="392"/>
    </row>
    <row r="30" spans="1:9" ht="12" customHeight="1" x14ac:dyDescent="0.2">
      <c r="A30" s="762" t="s">
        <v>106</v>
      </c>
      <c r="B30" s="760"/>
      <c r="C30" s="757">
        <v>2560</v>
      </c>
      <c r="D30" s="763"/>
      <c r="E30" s="764">
        <f>'Expenditures 15-22'!K63-SUM('Expenditures 15-22'!G63,'Expenditures 15-22'!I63)+'Expenditures 15-22'!D262-E10</f>
        <v>57751</v>
      </c>
      <c r="F30" s="763"/>
      <c r="G30" s="764">
        <f>'Expenditures 15-22'!K63-SUM('Expenditures 15-22'!G63,'Expenditures 15-22'!I63)+'Expenditures 15-22'!D262-E10</f>
        <v>57751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19967</v>
      </c>
      <c r="E40" s="767">
        <f>SUM(E19:E39)</f>
        <v>1293182</v>
      </c>
      <c r="F40" s="767">
        <f>SUM(F19:F39)</f>
        <v>121486</v>
      </c>
      <c r="G40" s="767">
        <f>SUM(G19:G39)</f>
        <v>1191663</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19967</v>
      </c>
      <c r="F42" s="772" t="s">
        <v>553</v>
      </c>
      <c r="G42" s="768">
        <f>F40</f>
        <v>121486</v>
      </c>
    </row>
    <row r="43" spans="1:7" ht="12" customHeight="1" x14ac:dyDescent="0.2">
      <c r="A43" s="286"/>
      <c r="B43" s="215"/>
      <c r="C43" s="287"/>
      <c r="D43" s="772" t="s">
        <v>552</v>
      </c>
      <c r="E43" s="768">
        <f>E40</f>
        <v>1293182</v>
      </c>
      <c r="F43" s="772" t="s">
        <v>552</v>
      </c>
      <c r="G43" s="768">
        <f>G40</f>
        <v>1191663</v>
      </c>
    </row>
    <row r="44" spans="1:7" ht="12" customHeight="1" x14ac:dyDescent="0.2">
      <c r="A44" s="286"/>
      <c r="B44" s="215"/>
      <c r="C44" s="215"/>
      <c r="D44" s="782" t="s">
        <v>1165</v>
      </c>
      <c r="E44" s="783">
        <f>(E42/E43)</f>
        <v>1.5440208725453958E-2</v>
      </c>
      <c r="F44" s="782" t="s">
        <v>1165</v>
      </c>
      <c r="G44" s="783">
        <f>(G42/G43)</f>
        <v>0.10194660738816259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A8" sqref="A8"/>
      <selection pane="bottomLeft" activeCell="A8" sqref="A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1" t="s">
        <v>1934</v>
      </c>
      <c r="B5" s="2412"/>
      <c r="C5" s="2412"/>
      <c r="D5" s="2412"/>
      <c r="E5" s="2412"/>
    </row>
    <row r="6" spans="1:7" ht="12" customHeight="1" x14ac:dyDescent="0.25">
      <c r="A6" s="1924"/>
      <c r="B6" s="2413" t="str">
        <f>COVER!A17</f>
        <v>St Rose SD 14-15</v>
      </c>
      <c r="C6" s="2413"/>
      <c r="D6" s="2413"/>
      <c r="E6" s="1925"/>
    </row>
    <row r="7" spans="1:7" ht="11.25" customHeight="1" x14ac:dyDescent="0.25">
      <c r="A7" s="1924"/>
      <c r="B7" s="2414">
        <f>COVER!A13</f>
        <v>13014141502</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2093</v>
      </c>
      <c r="C14" s="1935"/>
      <c r="D14" s="1938" t="s">
        <v>2093</v>
      </c>
      <c r="E14" s="1937" t="s">
        <v>2106</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t="s">
        <v>2093</v>
      </c>
      <c r="C19" s="1935"/>
      <c r="D19" s="1938" t="s">
        <v>2093</v>
      </c>
      <c r="E19" s="1937" t="s">
        <v>2107</v>
      </c>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t="s">
        <v>2093</v>
      </c>
      <c r="C26" s="1935"/>
      <c r="D26" s="1938" t="s">
        <v>2093</v>
      </c>
      <c r="E26" s="1937" t="s">
        <v>2108</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t="s">
        <v>2093</v>
      </c>
      <c r="C30" s="1935"/>
      <c r="D30" s="1938" t="s">
        <v>2093</v>
      </c>
      <c r="E30" s="1937" t="s">
        <v>2109</v>
      </c>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St Rose SD 14-15</v>
      </c>
      <c r="J6" s="2434"/>
    </row>
    <row r="7" spans="1:10" x14ac:dyDescent="0.2">
      <c r="A7" s="2435" t="s">
        <v>1015</v>
      </c>
      <c r="B7" s="2436"/>
      <c r="C7" s="2436"/>
      <c r="D7" s="2436"/>
      <c r="E7" s="2437"/>
      <c r="F7" s="1605"/>
      <c r="G7" s="1594"/>
      <c r="H7" s="1604" t="s">
        <v>431</v>
      </c>
      <c r="I7" s="2438">
        <f>COVER!A13</f>
        <v>13014141502</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66525</v>
      </c>
      <c r="F12" s="1633"/>
      <c r="G12" s="1632">
        <f t="shared" ref="G12:G18" si="0">SUM(E12:F12)</f>
        <v>66525</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66525</v>
      </c>
      <c r="F19" s="1640">
        <f t="shared" si="2"/>
        <v>0</v>
      </c>
      <c r="G19" s="1640">
        <f t="shared" si="2"/>
        <v>66525</v>
      </c>
      <c r="H19" s="1640">
        <f t="shared" si="2"/>
        <v>0</v>
      </c>
      <c r="I19" s="1640">
        <f t="shared" si="2"/>
        <v>0</v>
      </c>
      <c r="J19" s="1640">
        <f t="shared" si="2"/>
        <v>0</v>
      </c>
    </row>
    <row r="20" spans="1:10" ht="25.5" customHeight="1" thickTop="1" x14ac:dyDescent="0.2">
      <c r="A20" s="1628">
        <v>9</v>
      </c>
      <c r="B20" s="2445" t="s">
        <v>2018</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1892</v>
      </c>
      <c r="G27" s="2446"/>
    </row>
    <row r="28" spans="1:10" ht="28.5" customHeight="1" x14ac:dyDescent="0.2">
      <c r="B28" s="1643"/>
      <c r="C28" s="2448"/>
      <c r="D28" s="2448"/>
      <c r="E28" s="1910"/>
      <c r="F28" s="2448"/>
      <c r="G28" s="2448"/>
    </row>
    <row r="29" spans="1:10" x14ac:dyDescent="0.2">
      <c r="B29" s="1643"/>
      <c r="C29" s="1904" t="s">
        <v>2025</v>
      </c>
      <c r="E29" s="1909"/>
      <c r="F29" s="2447" t="s">
        <v>1893</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2091</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St Rose SD 14-15</v>
      </c>
    </row>
    <row r="65" spans="2:2" x14ac:dyDescent="0.2">
      <c r="B65" s="394">
        <f>COVER!A13</f>
        <v>13014141502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0</xdr:colOff>
                <xdr:row>5</xdr:row>
                <xdr:rowOff>0</xdr:rowOff>
              </from>
              <to>
                <xdr:col>0</xdr:col>
                <xdr:colOff>895350</xdr:colOff>
                <xdr:row>9</xdr:row>
                <xdr:rowOff>57150</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1875</v>
      </c>
      <c r="B1" s="2452"/>
      <c r="C1" s="2452"/>
      <c r="D1" s="2452"/>
      <c r="E1" s="2452"/>
      <c r="F1" s="2453"/>
    </row>
    <row r="2" spans="1:8" ht="39.75" customHeight="1" x14ac:dyDescent="0.2">
      <c r="A2" s="2461" t="s">
        <v>2019</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1874</v>
      </c>
      <c r="B4" s="2468"/>
      <c r="C4" s="2468"/>
      <c r="D4" s="2468"/>
      <c r="E4" s="2468"/>
      <c r="F4" s="2469"/>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981871</v>
      </c>
      <c r="C6" s="1575">
        <f>'Acct Summary 7-8'!D8</f>
        <v>88365</v>
      </c>
      <c r="D6" s="1575">
        <f>'Acct Summary 7-8'!F8</f>
        <v>106247</v>
      </c>
      <c r="E6" s="1575">
        <f>'Acct Summary 7-8'!I8</f>
        <v>14654</v>
      </c>
      <c r="F6" s="1575">
        <f>SUM(B6:E6)</f>
        <v>1191137</v>
      </c>
    </row>
    <row r="7" spans="1:8" s="1576" customFormat="1" ht="14.25" customHeight="1" thickBot="1" x14ac:dyDescent="0.25">
      <c r="A7" s="1574" t="s">
        <v>1636</v>
      </c>
      <c r="B7" s="1577">
        <f>'Acct Summary 7-8'!C17</f>
        <v>1063358</v>
      </c>
      <c r="C7" s="1577">
        <f>'Acct Summary 7-8'!D17</f>
        <v>104147</v>
      </c>
      <c r="D7" s="1577">
        <f>'Acct Summary 7-8'!F17</f>
        <v>122061</v>
      </c>
      <c r="E7" s="1836"/>
      <c r="F7" s="1575">
        <f>SUM(B7:E7)</f>
        <v>1289566</v>
      </c>
    </row>
    <row r="8" spans="1:8" s="1576" customFormat="1" ht="14.25" thickTop="1" thickBot="1" x14ac:dyDescent="0.25">
      <c r="A8" s="1578" t="s">
        <v>1637</v>
      </c>
      <c r="B8" s="1579">
        <f>(B6-B7)</f>
        <v>-81487</v>
      </c>
      <c r="C8" s="1579">
        <f>(C6-C7)</f>
        <v>-15782</v>
      </c>
      <c r="D8" s="1579">
        <f>(D6-D7)</f>
        <v>-15814</v>
      </c>
      <c r="E8" s="1577">
        <f>(E6-E7)</f>
        <v>14654</v>
      </c>
      <c r="F8" s="1580">
        <f>SUM(F6-F7)</f>
        <v>-98429</v>
      </c>
    </row>
    <row r="9" spans="1:8" s="1576" customFormat="1" ht="14.25" thickTop="1" thickBot="1" x14ac:dyDescent="0.25">
      <c r="A9" s="1581" t="s">
        <v>2020</v>
      </c>
      <c r="B9" s="1582">
        <f>'Acct Summary 7-8'!C81</f>
        <v>262755</v>
      </c>
      <c r="C9" s="1582">
        <f>'Acct Summary 7-8'!D81</f>
        <v>150657</v>
      </c>
      <c r="D9" s="1582">
        <f>'Acct Summary 7-8'!F81</f>
        <v>151359</v>
      </c>
      <c r="E9" s="1582">
        <f>'Acct Summary 7-8'!I81</f>
        <v>135000</v>
      </c>
      <c r="F9" s="1661">
        <f>SUM(B9:E9)</f>
        <v>699771</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1948</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1887</v>
      </c>
      <c r="D11" s="2476"/>
    </row>
    <row r="12" spans="1:4" s="4" customFormat="1" ht="12.75" x14ac:dyDescent="0.2">
      <c r="A12" s="1893"/>
      <c r="B12" s="227"/>
      <c r="C12" s="1892" t="s">
        <v>1886</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1911</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ENTER BUDGET DATA!</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2021</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4" t="str">
        <f>COVER!A17</f>
        <v>St Rose SD 14-15</v>
      </c>
      <c r="B7" s="2485"/>
      <c r="C7" s="2485"/>
      <c r="D7" s="2486"/>
      <c r="E7" s="2487">
        <f>COVER!A13</f>
        <v>13014141502</v>
      </c>
      <c r="F7" s="2488"/>
      <c r="G7" s="2489" t="str">
        <f>COVER!T23</f>
        <v>060-004566</v>
      </c>
      <c r="H7" s="2490"/>
      <c r="I7" s="2490"/>
      <c r="J7" s="2490"/>
      <c r="K7" s="2490"/>
      <c r="L7" s="2491"/>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2"/>
      <c r="B9" s="2493"/>
      <c r="C9" s="2493"/>
      <c r="D9" s="2493"/>
      <c r="E9" s="2493"/>
      <c r="F9" s="2494"/>
      <c r="G9" s="2495" t="str">
        <f>COVER!T13</f>
        <v>Moore &amp; Simonin, PC</v>
      </c>
      <c r="H9" s="2496"/>
      <c r="I9" s="2496"/>
      <c r="J9" s="2496"/>
      <c r="K9" s="2496"/>
      <c r="L9" s="2497"/>
    </row>
    <row r="10" spans="1:29" ht="13.5" customHeight="1" x14ac:dyDescent="0.2">
      <c r="A10" s="2498">
        <f>COVER!A38</f>
        <v>0</v>
      </c>
      <c r="B10" s="2499"/>
      <c r="C10" s="2499"/>
      <c r="D10" s="2499"/>
      <c r="E10" s="2499"/>
      <c r="F10" s="2500"/>
      <c r="G10" s="2495" t="str">
        <f>COVER!T17</f>
        <v>3636 North Belt West</v>
      </c>
      <c r="H10" s="2501"/>
      <c r="I10" s="2501"/>
      <c r="J10" s="2501"/>
      <c r="K10" s="2501"/>
      <c r="L10" s="2502"/>
    </row>
    <row r="11" spans="1:29" ht="13.5" customHeight="1" x14ac:dyDescent="0.2">
      <c r="A11" s="2007" t="s">
        <v>1905</v>
      </c>
      <c r="B11" s="1959"/>
      <c r="C11" s="1949"/>
      <c r="D11" s="1961"/>
      <c r="E11" s="1949"/>
      <c r="F11" s="1950"/>
      <c r="G11" s="2495" t="str">
        <f>COVER!T19</f>
        <v>Belleville</v>
      </c>
      <c r="H11" s="2501"/>
      <c r="I11" s="2501"/>
      <c r="J11" s="2002" t="str">
        <f>COVER!X19</f>
        <v>IL</v>
      </c>
      <c r="K11" s="2002">
        <f>COVER!Z19</f>
        <v>62226</v>
      </c>
      <c r="L11" s="2001"/>
    </row>
    <row r="12" spans="1:29" ht="13.5" customHeight="1" x14ac:dyDescent="0.2">
      <c r="A12" s="2503" t="s">
        <v>1904</v>
      </c>
      <c r="B12" s="2504"/>
      <c r="C12" s="2504"/>
      <c r="D12" s="2504"/>
      <c r="E12" s="2504"/>
      <c r="F12" s="2505"/>
      <c r="G12" s="1918"/>
      <c r="H12" s="1295"/>
      <c r="I12" s="1295"/>
      <c r="J12" s="1295"/>
      <c r="K12" s="1295"/>
      <c r="L12" s="1919"/>
    </row>
    <row r="13" spans="1:29" ht="13.5" customHeight="1" x14ac:dyDescent="0.2">
      <c r="A13" s="2495"/>
      <c r="B13" s="2496"/>
      <c r="C13" s="2496"/>
      <c r="D13" s="2496"/>
      <c r="E13" s="1294"/>
      <c r="F13" s="2003"/>
      <c r="G13" s="2011" t="s">
        <v>1906</v>
      </c>
      <c r="H13" s="1952"/>
      <c r="I13" s="2506" t="str">
        <f>COVER!T25</f>
        <v>mooresimonin@mrsaccountants.com</v>
      </c>
      <c r="J13" s="2507"/>
      <c r="K13" s="2507"/>
      <c r="L13" s="2508"/>
    </row>
    <row r="14" spans="1:29" ht="13.5" customHeight="1" x14ac:dyDescent="0.2">
      <c r="A14" s="2495" t="str">
        <f>COVER!A19</f>
        <v>19004 St. Rose Road</v>
      </c>
      <c r="B14" s="2493"/>
      <c r="C14" s="2493"/>
      <c r="D14" s="2493"/>
      <c r="E14" s="2000">
        <v>0</v>
      </c>
      <c r="F14" s="1293"/>
      <c r="G14" s="2012" t="s">
        <v>1386</v>
      </c>
      <c r="H14" s="1279"/>
      <c r="I14" s="1279"/>
      <c r="J14" s="1279"/>
      <c r="K14" s="1279"/>
      <c r="L14" s="1951"/>
    </row>
    <row r="15" spans="1:29" ht="13.5" customHeight="1" x14ac:dyDescent="0.2">
      <c r="A15" s="2495" t="str">
        <f>COVER!A21</f>
        <v>St. Rose</v>
      </c>
      <c r="B15" s="2501"/>
      <c r="C15" s="2501"/>
      <c r="D15" s="1278"/>
      <c r="E15" s="1920"/>
      <c r="F15" s="1292"/>
      <c r="G15" s="1999" t="str">
        <f>COVER!T15</f>
        <v>Robert E. Moore, CPA</v>
      </c>
      <c r="H15" s="1279"/>
      <c r="I15" s="1279"/>
      <c r="J15" s="1279"/>
      <c r="K15" s="1279"/>
      <c r="L15" s="1951"/>
    </row>
    <row r="16" spans="1:29" ht="12.2" customHeight="1" x14ac:dyDescent="0.2">
      <c r="A16" s="1999"/>
      <c r="B16" s="1501"/>
      <c r="C16" s="2002">
        <f>COVER!A25</f>
        <v>62230</v>
      </c>
      <c r="D16" s="2002"/>
      <c r="E16" s="2002"/>
      <c r="F16" s="2003"/>
      <c r="G16" s="2509"/>
      <c r="H16" s="2510"/>
      <c r="I16" s="2510"/>
      <c r="J16" s="2510"/>
      <c r="K16" s="2510"/>
      <c r="L16" s="2511"/>
    </row>
    <row r="17" spans="1:13" ht="12.2" customHeight="1" x14ac:dyDescent="0.2">
      <c r="A17" s="2512"/>
      <c r="B17" s="2513"/>
      <c r="C17" s="2513"/>
      <c r="D17" s="2513"/>
      <c r="E17" s="2513"/>
      <c r="F17" s="2514"/>
      <c r="G17" s="2012" t="s">
        <v>1385</v>
      </c>
      <c r="H17" s="1279"/>
      <c r="I17" s="1279"/>
      <c r="J17" s="1279"/>
      <c r="K17" s="2013" t="s">
        <v>1384</v>
      </c>
      <c r="L17" s="1950"/>
      <c r="M17" s="1291"/>
    </row>
    <row r="18" spans="1:13" ht="12.2" customHeight="1" x14ac:dyDescent="0.2">
      <c r="A18" s="2498"/>
      <c r="B18" s="2499"/>
      <c r="C18" s="2499"/>
      <c r="D18" s="2499"/>
      <c r="E18" s="2499"/>
      <c r="F18" s="2500"/>
      <c r="G18" s="2484" t="str">
        <f>COVER!T21</f>
        <v>618-233-5049</v>
      </c>
      <c r="H18" s="2485"/>
      <c r="I18" s="2485"/>
      <c r="J18" s="2485"/>
      <c r="K18" s="2484" t="str">
        <f>COVER!X21</f>
        <v>618-233-1061</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St Rose SD 14-15</v>
      </c>
      <c r="B1" s="2517"/>
      <c r="C1" s="2517"/>
      <c r="D1" s="2517"/>
    </row>
    <row r="2" spans="1:11" s="2006" customFormat="1" ht="12.75" x14ac:dyDescent="0.2">
      <c r="A2" s="2518">
        <f>'Single Audit Cover'!E7</f>
        <v>13014141502</v>
      </c>
      <c r="B2" s="2519"/>
      <c r="C2" s="2519"/>
      <c r="D2" s="2519"/>
    </row>
    <row r="3" spans="1:11" s="2006" customFormat="1" ht="12.75" x14ac:dyDescent="0.2">
      <c r="A3" s="2516" t="s">
        <v>1896</v>
      </c>
      <c r="B3" s="2517"/>
      <c r="C3" s="2517"/>
      <c r="D3" s="2517"/>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St Rose SD 14-15</v>
      </c>
      <c r="B1" s="2522"/>
      <c r="C1" s="2522"/>
      <c r="D1" s="2522"/>
      <c r="E1" s="2522"/>
    </row>
    <row r="2" spans="1:5" x14ac:dyDescent="0.2">
      <c r="A2" s="2523">
        <f>'Single Audit Cover'!E7</f>
        <v>13014141502</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46873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7809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-719</v>
      </c>
    </row>
    <row r="19" spans="1:4" ht="13.5" thickBot="1" x14ac:dyDescent="0.25">
      <c r="A19" s="2024" t="s">
        <v>1452</v>
      </c>
      <c r="D19" s="1343">
        <f>SUM(D10:D17)</f>
        <v>53963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53963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53963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St Rose SD 14-15</v>
      </c>
      <c r="C1" s="2527"/>
      <c r="D1" s="2527"/>
      <c r="E1" s="2527"/>
      <c r="F1" s="2527"/>
      <c r="G1" s="2527"/>
      <c r="H1" s="2527"/>
      <c r="I1" s="2527"/>
      <c r="J1" s="2527"/>
      <c r="K1" s="2527"/>
      <c r="L1" s="2527"/>
      <c r="M1" s="2527"/>
    </row>
    <row r="2" spans="2:14" ht="15" x14ac:dyDescent="0.2">
      <c r="B2" s="2528">
        <f>'Single Audit Cover'!E7</f>
        <v>13014141502</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St Rose SD 14-15</v>
      </c>
      <c r="B1" s="2533"/>
      <c r="C1" s="2533"/>
      <c r="D1" s="2533"/>
      <c r="E1" s="1411"/>
    </row>
    <row r="2" spans="1:7" ht="13.5" customHeight="1" x14ac:dyDescent="0.2">
      <c r="A2" s="2534">
        <f>'Single Audit Cover'!E7</f>
        <v>13014141502</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1845</v>
      </c>
      <c r="C6" s="1350"/>
      <c r="D6" s="1350"/>
    </row>
    <row r="7" spans="1:7" ht="60.95" customHeight="1" x14ac:dyDescent="0.2">
      <c r="A7" s="2531" t="s">
        <v>1900</v>
      </c>
      <c r="B7" s="2531"/>
      <c r="C7" s="2531"/>
      <c r="D7" s="2531"/>
      <c r="E7" s="2531"/>
      <c r="F7" s="2531"/>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1" t="s">
        <v>1846</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2069</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4" t="s">
        <v>2070</v>
      </c>
      <c r="B32" s="2544"/>
      <c r="C32" s="2544"/>
      <c r="D32" s="2544"/>
      <c r="E32" s="2544"/>
      <c r="F32" s="2544"/>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45">
        <f>+C33+C34</f>
        <v>0</v>
      </c>
      <c r="F34" s="2546"/>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2073</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1941</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St Rose SD 14-15</v>
      </c>
      <c r="C1" s="2553"/>
      <c r="D1" s="2553"/>
      <c r="E1" s="2553"/>
      <c r="F1" s="2553"/>
      <c r="G1" s="2553"/>
      <c r="H1" s="2553"/>
      <c r="I1" s="2553"/>
      <c r="J1" s="1438"/>
    </row>
    <row r="2" spans="2:10" s="1350" customFormat="1" ht="12.75" customHeight="1" x14ac:dyDescent="0.2">
      <c r="B2" s="2554">
        <f>'Single Audit Cover'!E7</f>
        <v>13014141502</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59" t="s">
        <v>1499</v>
      </c>
      <c r="D37" s="2560"/>
      <c r="E37" s="2560"/>
      <c r="F37" s="2561"/>
      <c r="G37" s="2559" t="s">
        <v>2076</v>
      </c>
      <c r="H37" s="2560"/>
      <c r="I37" s="2561"/>
    </row>
    <row r="38" spans="2:9" ht="16.5" customHeight="1" x14ac:dyDescent="0.2">
      <c r="B38" s="2062"/>
      <c r="C38" s="2548"/>
      <c r="D38" s="2549"/>
      <c r="E38" s="2549"/>
      <c r="F38" s="2550"/>
      <c r="G38" s="2562"/>
      <c r="H38" s="2563"/>
      <c r="I38" s="2564"/>
    </row>
    <row r="39" spans="2:9" ht="16.5" customHeight="1" x14ac:dyDescent="0.2">
      <c r="B39" s="2062"/>
      <c r="C39" s="2548"/>
      <c r="D39" s="2549"/>
      <c r="E39" s="2549"/>
      <c r="F39" s="2550"/>
      <c r="G39" s="2551"/>
      <c r="H39" s="2551"/>
      <c r="I39" s="2551"/>
    </row>
    <row r="40" spans="2:9" ht="16.5" customHeight="1" x14ac:dyDescent="0.2">
      <c r="B40" s="2062"/>
      <c r="C40" s="2548"/>
      <c r="D40" s="2549"/>
      <c r="E40" s="2549"/>
      <c r="F40" s="2550"/>
      <c r="G40" s="2551"/>
      <c r="H40" s="2551"/>
      <c r="I40" s="2551"/>
    </row>
    <row r="41" spans="2:9" ht="16.5" customHeight="1" x14ac:dyDescent="0.2">
      <c r="B41" s="2062"/>
      <c r="C41" s="2548"/>
      <c r="D41" s="2549"/>
      <c r="E41" s="2549"/>
      <c r="F41" s="2550"/>
      <c r="G41" s="2551"/>
      <c r="H41" s="2551"/>
      <c r="I41" s="2551"/>
    </row>
    <row r="42" spans="2:9" ht="16.5" customHeight="1" x14ac:dyDescent="0.2">
      <c r="B42" s="2062"/>
      <c r="C42" s="2548"/>
      <c r="D42" s="2549"/>
      <c r="E42" s="2549"/>
      <c r="F42" s="2550"/>
      <c r="G42" s="2551"/>
      <c r="H42" s="2551"/>
      <c r="I42" s="2551"/>
    </row>
    <row r="43" spans="2:9" ht="16.5" customHeight="1" x14ac:dyDescent="0.2">
      <c r="B43" s="2062"/>
      <c r="C43" s="2565" t="s">
        <v>2077</v>
      </c>
      <c r="D43" s="2566"/>
      <c r="E43" s="2566"/>
      <c r="F43" s="2567"/>
      <c r="G43" s="2568">
        <f>SUM(G38:I42)</f>
        <v>0</v>
      </c>
      <c r="H43" s="2568"/>
      <c r="I43" s="2568"/>
    </row>
    <row r="44" spans="2:9" ht="12.75" customHeight="1" x14ac:dyDescent="0.2"/>
    <row r="45" spans="2:9" ht="12.75" customHeight="1" x14ac:dyDescent="0.2">
      <c r="B45" s="1430" t="s">
        <v>2078</v>
      </c>
      <c r="D45" s="2569">
        <v>0</v>
      </c>
      <c r="E45" s="2570"/>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71"/>
      <c r="F49" s="2571"/>
      <c r="G49" s="257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St Rose SD 14-15</v>
      </c>
      <c r="C1" s="2552"/>
      <c r="D1" s="2552"/>
      <c r="E1" s="2552"/>
      <c r="F1" s="2552"/>
      <c r="G1" s="2552"/>
      <c r="H1" s="2552"/>
      <c r="I1" s="2552"/>
      <c r="J1" s="2552"/>
      <c r="K1" s="2552"/>
      <c r="L1" s="1471"/>
      <c r="M1" s="1471"/>
    </row>
    <row r="2" spans="1:13" ht="12" customHeight="1" x14ac:dyDescent="0.2">
      <c r="B2" s="2554">
        <f>'Single Audit Cover'!E7</f>
        <v>13014141502</v>
      </c>
      <c r="C2" s="2554"/>
      <c r="D2" s="2554"/>
      <c r="E2" s="2554"/>
      <c r="F2" s="2554"/>
      <c r="G2" s="2554"/>
      <c r="H2" s="2554"/>
      <c r="I2" s="2554"/>
      <c r="J2" s="2554"/>
      <c r="K2" s="2554"/>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2013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t="s">
        <v>2110</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t="s">
        <v>2111</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6" t="s">
        <v>2112</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t="s">
        <v>2113</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t="s">
        <v>2114</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t="s">
        <v>2115</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t="s">
        <v>2116</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St Rose SD 14-15</v>
      </c>
      <c r="C1" s="2578"/>
      <c r="D1" s="2578"/>
      <c r="E1" s="2578"/>
      <c r="F1" s="2578"/>
      <c r="G1" s="2578"/>
      <c r="H1" s="2578"/>
      <c r="I1" s="2578"/>
      <c r="J1" s="2578"/>
      <c r="K1" s="2578"/>
      <c r="L1" s="1490"/>
    </row>
    <row r="2" spans="1:12" ht="12.75" customHeight="1" x14ac:dyDescent="0.2">
      <c r="B2" s="2579">
        <f>'Single Audit Cover'!E7</f>
        <v>13014141502</v>
      </c>
      <c r="C2" s="2579"/>
      <c r="D2" s="2579"/>
      <c r="E2" s="2579"/>
      <c r="F2" s="2579"/>
      <c r="G2" s="2579"/>
      <c r="H2" s="2579"/>
      <c r="I2" s="2579"/>
      <c r="J2" s="2579"/>
      <c r="K2" s="2579"/>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8"/>
      <c r="G12" s="2558"/>
      <c r="H12" s="2558"/>
      <c r="I12" s="2558"/>
      <c r="J12" s="2558"/>
      <c r="K12" s="255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St Rose SD 14-15</v>
      </c>
      <c r="C1" s="2552"/>
      <c r="D1" s="2552"/>
      <c r="E1" s="1500"/>
    </row>
    <row r="2" spans="2:5" s="1370" customFormat="1" ht="12.75" customHeight="1" x14ac:dyDescent="0.2">
      <c r="B2" s="2554">
        <f>'Single Audit Cover'!E7</f>
        <v>13014141502</v>
      </c>
      <c r="C2" s="2554"/>
      <c r="D2" s="2554"/>
      <c r="E2" s="1499"/>
    </row>
    <row r="3" spans="2:5" s="1331" customFormat="1" ht="12.75" customHeight="1" x14ac:dyDescent="0.2">
      <c r="B3" s="2538" t="s">
        <v>1561</v>
      </c>
      <c r="C3" s="2538"/>
      <c r="D3" s="2538"/>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 zoomScale="110"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St Rose SD 14-15</v>
      </c>
      <c r="C1" s="2552"/>
      <c r="D1" s="2552"/>
      <c r="E1" s="2552"/>
      <c r="F1" s="1490"/>
      <c r="G1" s="1490"/>
      <c r="H1" s="1490"/>
      <c r="I1" s="1490"/>
      <c r="J1" s="1490"/>
      <c r="K1" s="1490"/>
      <c r="L1" s="1490"/>
    </row>
    <row r="2" spans="2:12" ht="13.5" customHeight="1" x14ac:dyDescent="0.2">
      <c r="B2" s="2554">
        <f>'Single Audit Cover'!E7</f>
        <v>13014141502</v>
      </c>
      <c r="C2" s="2554"/>
      <c r="D2" s="2554"/>
      <c r="E2" s="2554"/>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2117</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2118</v>
      </c>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2119</v>
      </c>
    </row>
    <row r="19" spans="2:5" ht="13.5" customHeight="1" x14ac:dyDescent="0.2">
      <c r="B19" s="1404"/>
      <c r="C19" s="1404"/>
      <c r="D19" s="1404"/>
    </row>
    <row r="20" spans="2:5" ht="13.5" customHeight="1" x14ac:dyDescent="0.2">
      <c r="B20" s="1305" t="s">
        <v>1562</v>
      </c>
      <c r="C20" s="1305"/>
      <c r="D20" s="1404"/>
      <c r="E20" s="1496" t="s">
        <v>2120</v>
      </c>
    </row>
    <row r="21" spans="2:5" ht="13.5" customHeight="1" x14ac:dyDescent="0.2">
      <c r="B21" s="1404"/>
      <c r="C21" s="1404"/>
      <c r="D21" s="1404"/>
      <c r="E21" s="1409" t="s">
        <v>2121</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13014141502</v>
      </c>
    </row>
    <row r="3" spans="1:2" x14ac:dyDescent="0.2">
      <c r="A3" t="s">
        <v>1110</v>
      </c>
      <c r="B3" s="1221" t="str">
        <f>COVER!A15</f>
        <v>Clinton</v>
      </c>
    </row>
    <row r="4" spans="1:2" x14ac:dyDescent="0.2">
      <c r="A4" t="s">
        <v>1166</v>
      </c>
      <c r="B4" s="1221" t="str">
        <f>COVER!A17</f>
        <v>St Rose SD 14-15</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f>IF(COVER!J30="x","Yes",IF(COVER!L30="x","No",0))</f>
        <v>0</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248804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262755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262755</v>
      </c>
      <c r="D92" s="13" t="str">
        <f t="shared" si="0"/>
        <v>Error?</v>
      </c>
    </row>
    <row r="93" spans="1:4" x14ac:dyDescent="0.2">
      <c r="A93" s="54">
        <v>32</v>
      </c>
      <c r="B93" s="1221">
        <f>'Assets-Liab 5-6'!C41</f>
        <v>262755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117078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150657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150657</v>
      </c>
      <c r="D123" s="13" t="str">
        <f t="shared" si="0"/>
        <v>Error?</v>
      </c>
    </row>
    <row r="124" spans="1:4" x14ac:dyDescent="0.2">
      <c r="A124" s="54">
        <v>63</v>
      </c>
      <c r="B124" s="1221">
        <f>'Assets-Liab 5-6'!D41</f>
        <v>150657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151359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151359</v>
      </c>
      <c r="D170" s="13" t="str">
        <f t="shared" si="1"/>
        <v>Error?</v>
      </c>
    </row>
    <row r="171" spans="1:4" x14ac:dyDescent="0.2">
      <c r="A171" s="54">
        <v>110</v>
      </c>
      <c r="B171" s="1221">
        <f>'Assets-Liab 5-6'!F41</f>
        <v>151359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251398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127186</v>
      </c>
      <c r="D189" s="13" t="str">
        <f t="shared" si="1"/>
        <v>Error?</v>
      </c>
    </row>
    <row r="190" spans="1:4" x14ac:dyDescent="0.2">
      <c r="A190" s="54">
        <v>129</v>
      </c>
      <c r="B190" s="1221">
        <f>'Assets-Liab 5-6'!G41</f>
        <v>251398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1585778</v>
      </c>
      <c r="D274" s="13" t="str">
        <f t="shared" si="3"/>
        <v>Error?</v>
      </c>
    </row>
    <row r="275" spans="1:4" x14ac:dyDescent="0.2">
      <c r="A275" s="54">
        <v>214</v>
      </c>
      <c r="B275" s="1221">
        <f>'Assets-Liab 5-6'!M18</f>
        <v>0</v>
      </c>
      <c r="D275" s="13" t="str">
        <f t="shared" si="3"/>
        <v>Error?</v>
      </c>
    </row>
    <row r="276" spans="1:4" x14ac:dyDescent="0.2">
      <c r="A276" s="54">
        <v>215</v>
      </c>
      <c r="B276" s="1221">
        <f>'Assets-Liab 5-6'!M19</f>
        <v>733859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2319637</v>
      </c>
      <c r="C279" s="13" t="s">
        <v>653</v>
      </c>
      <c r="D279" s="13" t="str">
        <f t="shared" si="3"/>
        <v>Error?</v>
      </c>
    </row>
    <row r="280" spans="1:4" x14ac:dyDescent="0.2">
      <c r="A280" s="54">
        <v>219</v>
      </c>
      <c r="B280" s="1221">
        <f>'Assets-Liab 5-6'!M40</f>
        <v>2319637</v>
      </c>
      <c r="D280" s="13" t="str">
        <f t="shared" si="3"/>
        <v>Error?</v>
      </c>
    </row>
    <row r="281" spans="1:4" x14ac:dyDescent="0.2">
      <c r="A281" s="54">
        <v>220</v>
      </c>
      <c r="B281" s="1221">
        <f>'Assets-Liab 5-6'!M41</f>
        <v>2319637</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636791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12220</v>
      </c>
      <c r="D718" s="13" t="str">
        <f t="shared" si="10"/>
        <v>Error?</v>
      </c>
    </row>
    <row r="719" spans="1:4" x14ac:dyDescent="0.2">
      <c r="A719" s="54">
        <v>658</v>
      </c>
      <c r="B719" s="1221">
        <f>'Expenditures 15-22'!C15</f>
        <v>2750</v>
      </c>
      <c r="D719" s="13" t="str">
        <f t="shared" si="10"/>
        <v>Error?</v>
      </c>
    </row>
    <row r="720" spans="1:4" x14ac:dyDescent="0.2">
      <c r="A720" s="54">
        <v>659</v>
      </c>
      <c r="B720" s="1221">
        <f>'Expenditures 15-22'!C33</f>
        <v>752203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2325</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2325</v>
      </c>
      <c r="C731" s="13" t="s">
        <v>653</v>
      </c>
      <c r="D731" s="13" t="str">
        <f t="shared" si="10"/>
        <v>Error?</v>
      </c>
    </row>
    <row r="732" spans="1:4" x14ac:dyDescent="0.2">
      <c r="A732" s="54">
        <v>671</v>
      </c>
      <c r="B732" s="1221">
        <f>'Expenditures 15-22'!C49</f>
        <v>600</v>
      </c>
      <c r="D732" s="13" t="str">
        <f t="shared" si="10"/>
        <v>Error?</v>
      </c>
    </row>
    <row r="733" spans="1:4" x14ac:dyDescent="0.2">
      <c r="A733" s="54">
        <v>672</v>
      </c>
      <c r="B733" s="1221">
        <f>'Expenditures 15-22'!C50</f>
        <v>58654</v>
      </c>
      <c r="D733" s="13" t="str">
        <f t="shared" si="10"/>
        <v>Error?</v>
      </c>
    </row>
    <row r="734" spans="1:4" x14ac:dyDescent="0.2">
      <c r="A734" s="54">
        <v>673</v>
      </c>
      <c r="B734" s="1221">
        <f>'Expenditures 15-22'!C53</f>
        <v>59254</v>
      </c>
      <c r="C734" s="13" t="s">
        <v>653</v>
      </c>
      <c r="D734" s="13" t="str">
        <f t="shared" si="10"/>
        <v>Error?</v>
      </c>
    </row>
    <row r="735" spans="1:4" x14ac:dyDescent="0.2">
      <c r="A735" s="54">
        <v>674</v>
      </c>
      <c r="B735" s="1221">
        <f>'Expenditures 15-22'!C55</f>
        <v>62134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62134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8924</v>
      </c>
      <c r="D739" s="13" t="str">
        <f t="shared" si="10"/>
        <v>Error?</v>
      </c>
    </row>
    <row r="740" spans="1:4" x14ac:dyDescent="0.2">
      <c r="A740" s="54">
        <v>679</v>
      </c>
      <c r="B740" s="1221">
        <f>'Expenditures 15-22'!C61</f>
        <v>2431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34948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46303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170016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922219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10974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80</v>
      </c>
      <c r="D776" s="13" t="str">
        <f t="shared" si="11"/>
        <v>Error?</v>
      </c>
    </row>
    <row r="777" spans="1:4" x14ac:dyDescent="0.2">
      <c r="A777" s="54">
        <v>716</v>
      </c>
      <c r="B777" s="1221">
        <f>'Expenditures 15-22'!D15</f>
        <v>39</v>
      </c>
      <c r="D777" s="13" t="str">
        <f t="shared" si="11"/>
        <v>Error?</v>
      </c>
    </row>
    <row r="778" spans="1:4" x14ac:dyDescent="0.2">
      <c r="A778" s="54">
        <v>717</v>
      </c>
      <c r="B778" s="1221">
        <f>'Expenditures 15-22'!D33</f>
        <v>14677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706</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706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833</v>
      </c>
      <c r="D791" s="13" t="str">
        <f t="shared" si="11"/>
        <v>Error?</v>
      </c>
    </row>
    <row r="792" spans="1:4" x14ac:dyDescent="0.2">
      <c r="A792" s="54">
        <v>731</v>
      </c>
      <c r="B792" s="1221">
        <f>'Expenditures 15-22'!D53</f>
        <v>833</v>
      </c>
      <c r="C792" s="13" t="s">
        <v>653</v>
      </c>
      <c r="D792" s="13" t="str">
        <f t="shared" si="11"/>
        <v>Error?</v>
      </c>
    </row>
    <row r="793" spans="1:4" x14ac:dyDescent="0.2">
      <c r="A793" s="54">
        <v>732</v>
      </c>
      <c r="B793" s="1221">
        <f>'Expenditures 15-22'!D55</f>
        <v>486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486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2025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16702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3943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5963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9946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5035</v>
      </c>
      <c r="D842" s="13" t="str">
        <f t="shared" si="12"/>
        <v>Error?</v>
      </c>
    </row>
    <row r="843" spans="1:4" x14ac:dyDescent="0.2">
      <c r="A843" s="54">
        <v>782</v>
      </c>
      <c r="B843" s="1221">
        <f>'Expenditures 15-22'!E42</f>
        <v>5035</v>
      </c>
      <c r="C843" s="13" t="s">
        <v>653</v>
      </c>
      <c r="D843" s="13" t="str">
        <f t="shared" si="12"/>
        <v>Error?</v>
      </c>
    </row>
    <row r="844" spans="1:4" x14ac:dyDescent="0.2">
      <c r="A844" s="54">
        <v>783</v>
      </c>
      <c r="B844" s="1221">
        <f>'Expenditures 15-22'!E44</f>
        <v>2322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904</v>
      </c>
      <c r="D846" s="13" t="str">
        <f t="shared" si="12"/>
        <v>Error?</v>
      </c>
    </row>
    <row r="847" spans="1:4" x14ac:dyDescent="0.2">
      <c r="A847" s="54">
        <v>786</v>
      </c>
      <c r="B847" s="1221">
        <f>'Expenditures 15-22'!E47</f>
        <v>3226</v>
      </c>
      <c r="C847" s="13" t="s">
        <v>653</v>
      </c>
      <c r="D847" s="13" t="str">
        <f t="shared" si="12"/>
        <v>Error?</v>
      </c>
    </row>
    <row r="848" spans="1:4" x14ac:dyDescent="0.2">
      <c r="A848" s="54">
        <v>787</v>
      </c>
      <c r="B848" s="1221">
        <f>'Expenditures 15-22'!E49</f>
        <v>4287</v>
      </c>
      <c r="D848" s="13" t="str">
        <f t="shared" si="12"/>
        <v>Error?</v>
      </c>
    </row>
    <row r="849" spans="1:4" x14ac:dyDescent="0.2">
      <c r="A849" s="54">
        <v>788</v>
      </c>
      <c r="B849" s="1221">
        <f>'Expenditures 15-22'!E50</f>
        <v>4264</v>
      </c>
      <c r="D849" s="13" t="str">
        <f t="shared" si="12"/>
        <v>Error?</v>
      </c>
    </row>
    <row r="850" spans="1:4" x14ac:dyDescent="0.2">
      <c r="A850" s="54">
        <v>789</v>
      </c>
      <c r="B850" s="1221">
        <f>'Expenditures 15-22'!E53</f>
        <v>8551</v>
      </c>
      <c r="C850" s="13" t="s">
        <v>653</v>
      </c>
      <c r="D850" s="13" t="str">
        <f t="shared" si="12"/>
        <v>Error?</v>
      </c>
    </row>
    <row r="851" spans="1:4" x14ac:dyDescent="0.2">
      <c r="A851" s="54">
        <v>790</v>
      </c>
      <c r="B851" s="1221">
        <f>'Expenditures 15-22'!E55</f>
        <v>3032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3032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9280</v>
      </c>
      <c r="D855" s="13" t="str">
        <f t="shared" si="12"/>
        <v>Error?</v>
      </c>
    </row>
    <row r="856" spans="1:4" x14ac:dyDescent="0.2">
      <c r="A856" s="54">
        <v>795</v>
      </c>
      <c r="B856" s="1221">
        <f>'Expenditures 15-22'!E61</f>
        <v>144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253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9677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29521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39467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24811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2002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27241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465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465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3920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3920</v>
      </c>
      <c r="C905" s="13" t="s">
        <v>653</v>
      </c>
      <c r="D905" s="13" t="str">
        <f t="shared" si="13"/>
        <v>Error?</v>
      </c>
    </row>
    <row r="906" spans="1:4" x14ac:dyDescent="0.2">
      <c r="A906" s="54">
        <v>845</v>
      </c>
      <c r="B906" s="1221">
        <f>'Expenditures 15-22'!F49</f>
        <v>1139</v>
      </c>
      <c r="D906" s="13" t="str">
        <f t="shared" si="13"/>
        <v>Error?</v>
      </c>
    </row>
    <row r="907" spans="1:4" x14ac:dyDescent="0.2">
      <c r="A907" s="54">
        <v>846</v>
      </c>
      <c r="B907" s="1221">
        <f>'Expenditures 15-22'!F50</f>
        <v>811</v>
      </c>
      <c r="D907" s="13" t="str">
        <f t="shared" si="13"/>
        <v>Error?</v>
      </c>
    </row>
    <row r="908" spans="1:4" x14ac:dyDescent="0.2">
      <c r="A908" s="54">
        <v>847</v>
      </c>
      <c r="B908" s="1221">
        <f>'Expenditures 15-22'!F53</f>
        <v>1950</v>
      </c>
      <c r="C908" s="13" t="s">
        <v>653</v>
      </c>
      <c r="D908" s="13" t="str">
        <f t="shared" si="13"/>
        <v>Error?</v>
      </c>
    </row>
    <row r="909" spans="1:4" x14ac:dyDescent="0.2">
      <c r="A909" s="54">
        <v>848</v>
      </c>
      <c r="B909" s="1221">
        <f>'Expenditures 15-22'!F55</f>
        <v>203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203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240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34506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34746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41284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68525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1149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1149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1800</v>
      </c>
      <c r="D1022" s="13" t="str">
        <f t="shared" si="14"/>
        <v>Error?</v>
      </c>
    </row>
    <row r="1023" spans="1:4" x14ac:dyDescent="0.2">
      <c r="A1023" s="54">
        <v>962</v>
      </c>
      <c r="B1023" s="1221">
        <f>'Expenditures 15-22'!H50</f>
        <v>1963</v>
      </c>
      <c r="D1023" s="13" t="str">
        <f t="shared" ref="D1023:D1086" si="15">IF(ISBLANK(B1023),"OK",IF(A1023-B1023=0,"OK","Error?"))</f>
        <v>Error?</v>
      </c>
    </row>
    <row r="1024" spans="1:4" x14ac:dyDescent="0.2">
      <c r="A1024" s="54">
        <v>963</v>
      </c>
      <c r="B1024" s="1221">
        <f>'Expenditures 15-22'!H53</f>
        <v>3763</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79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79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3842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11454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16445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676519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21414</v>
      </c>
      <c r="C1106" s="13" t="s">
        <v>653</v>
      </c>
      <c r="D1106" s="13" t="str">
        <f t="shared" si="16"/>
        <v>Error?</v>
      </c>
    </row>
    <row r="1107" spans="1:4" x14ac:dyDescent="0.2">
      <c r="A1107" s="54">
        <v>1046</v>
      </c>
      <c r="B1107" s="1221">
        <f>'Expenditures 15-22'!K15</f>
        <v>2789</v>
      </c>
      <c r="C1107" s="13" t="s">
        <v>653</v>
      </c>
      <c r="D1107" s="13" t="str">
        <f t="shared" si="16"/>
        <v>Error?</v>
      </c>
    </row>
    <row r="1108" spans="1:4" x14ac:dyDescent="0.2">
      <c r="A1108" s="54">
        <v>1047</v>
      </c>
      <c r="B1108" s="1221">
        <f>'Expenditures 15-22'!K33</f>
        <v>805216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465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5035</v>
      </c>
      <c r="C1114" s="13" t="s">
        <v>653</v>
      </c>
      <c r="D1114" s="13" t="str">
        <f t="shared" si="16"/>
        <v>Error?</v>
      </c>
    </row>
    <row r="1115" spans="1:4" x14ac:dyDescent="0.2">
      <c r="A1115" s="54">
        <v>1054</v>
      </c>
      <c r="B1115" s="1221">
        <f>'Expenditures 15-22'!K42</f>
        <v>5500</v>
      </c>
      <c r="C1115" s="13" t="s">
        <v>653</v>
      </c>
      <c r="D1115" s="13" t="str">
        <f t="shared" si="16"/>
        <v>Error?</v>
      </c>
    </row>
    <row r="1116" spans="1:4" x14ac:dyDescent="0.2">
      <c r="A1116" s="54">
        <v>1055</v>
      </c>
      <c r="B1116" s="1221">
        <f>'Expenditures 15-22'!K44</f>
        <v>5353</v>
      </c>
      <c r="C1116" s="13" t="s">
        <v>653</v>
      </c>
      <c r="D1116" s="13" t="str">
        <f t="shared" si="16"/>
        <v>Error?</v>
      </c>
    </row>
    <row r="1117" spans="1:4" x14ac:dyDescent="0.2">
      <c r="A1117" s="54">
        <v>1056</v>
      </c>
      <c r="B1117" s="1221">
        <f>'Expenditures 15-22'!K45</f>
        <v>3920</v>
      </c>
      <c r="C1117" s="13" t="s">
        <v>653</v>
      </c>
      <c r="D1117" s="13" t="str">
        <f t="shared" si="16"/>
        <v>Error?</v>
      </c>
    </row>
    <row r="1118" spans="1:4" x14ac:dyDescent="0.2">
      <c r="A1118" s="54">
        <v>1057</v>
      </c>
      <c r="B1118" s="1221">
        <f>'Expenditures 15-22'!K46</f>
        <v>904</v>
      </c>
      <c r="C1118" s="13" t="s">
        <v>653</v>
      </c>
      <c r="D1118" s="13" t="str">
        <f t="shared" si="16"/>
        <v>Error?</v>
      </c>
    </row>
    <row r="1119" spans="1:4" x14ac:dyDescent="0.2">
      <c r="A1119" s="54">
        <v>1058</v>
      </c>
      <c r="B1119" s="1221">
        <f>'Expenditures 15-22'!K47</f>
        <v>10177</v>
      </c>
      <c r="C1119" s="13" t="s">
        <v>653</v>
      </c>
      <c r="D1119" s="13" t="str">
        <f t="shared" si="16"/>
        <v>Error?</v>
      </c>
    </row>
    <row r="1120" spans="1:4" x14ac:dyDescent="0.2">
      <c r="A1120" s="54">
        <v>1059</v>
      </c>
      <c r="B1120" s="1221">
        <f>'Expenditures 15-22'!K49</f>
        <v>7826</v>
      </c>
      <c r="C1120" s="13" t="s">
        <v>653</v>
      </c>
      <c r="D1120" s="13" t="str">
        <f t="shared" si="16"/>
        <v>Error?</v>
      </c>
    </row>
    <row r="1121" spans="1:4" x14ac:dyDescent="0.2">
      <c r="A1121" s="54">
        <v>1060</v>
      </c>
      <c r="B1121" s="1221">
        <f>'Expenditures 15-22'!K50</f>
        <v>66525</v>
      </c>
      <c r="C1121" s="13" t="s">
        <v>653</v>
      </c>
      <c r="D1121" s="13" t="str">
        <f t="shared" si="16"/>
        <v>Error?</v>
      </c>
    </row>
    <row r="1122" spans="1:4" x14ac:dyDescent="0.2">
      <c r="A1122" s="54">
        <v>1061</v>
      </c>
      <c r="B1122" s="1221">
        <f>'Expenditures 15-22'!K53</f>
        <v>74351</v>
      </c>
      <c r="C1122" s="13" t="s">
        <v>653</v>
      </c>
      <c r="D1122" s="13" t="str">
        <f t="shared" si="16"/>
        <v>Error?</v>
      </c>
    </row>
    <row r="1123" spans="1:4" x14ac:dyDescent="0.2">
      <c r="A1123" s="54">
        <v>1062</v>
      </c>
      <c r="B1123" s="1221">
        <f>'Expenditures 15-22'!K55</f>
        <v>65855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65855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18283</v>
      </c>
      <c r="C1127" s="13" t="s">
        <v>653</v>
      </c>
      <c r="D1127" s="13" t="str">
        <f t="shared" si="16"/>
        <v>Error?</v>
      </c>
    </row>
    <row r="1128" spans="1:4" x14ac:dyDescent="0.2">
      <c r="A1128" s="54">
        <v>1067</v>
      </c>
      <c r="B1128" s="1221">
        <f>'Expenditures 15-22'!K61</f>
        <v>2815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69707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90805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246688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11454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1063358</v>
      </c>
      <c r="C1152" s="13" t="s">
        <v>653</v>
      </c>
      <c r="D1152" s="13" t="str">
        <f t="shared" si="17"/>
        <v>Error?</v>
      </c>
    </row>
    <row r="1153" spans="1:4" x14ac:dyDescent="0.2">
      <c r="A1153" s="54">
        <v>1092</v>
      </c>
      <c r="B1153" s="1221">
        <f>'Expenditures 15-22'!K115</f>
        <v>-81487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35237</v>
      </c>
      <c r="D1221" s="13" t="str">
        <f t="shared" si="18"/>
        <v>Error?</v>
      </c>
    </row>
    <row r="1222" spans="1:4" x14ac:dyDescent="0.2">
      <c r="A1222" s="82">
        <v>1161</v>
      </c>
      <c r="D1222" s="13" t="str">
        <f t="shared" si="18"/>
        <v>OK</v>
      </c>
    </row>
    <row r="1223" spans="1:4" x14ac:dyDescent="0.2">
      <c r="A1223" s="54">
        <v>1162</v>
      </c>
      <c r="B1223" s="1221">
        <f>'Expenditures 15-22'!C127</f>
        <v>35237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35237</v>
      </c>
      <c r="C1225" s="13" t="s">
        <v>653</v>
      </c>
      <c r="D1225" s="13" t="str">
        <f t="shared" si="18"/>
        <v>Error?</v>
      </c>
    </row>
    <row r="1226" spans="1:4" x14ac:dyDescent="0.2">
      <c r="A1226" s="54">
        <v>1165</v>
      </c>
      <c r="B1226" s="1221">
        <f>'Expenditures 15-22'!C150</f>
        <v>35237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6997</v>
      </c>
      <c r="D1229" s="13" t="str">
        <f t="shared" si="18"/>
        <v>Error?</v>
      </c>
    </row>
    <row r="1230" spans="1:4" x14ac:dyDescent="0.2">
      <c r="A1230" s="82">
        <v>1169</v>
      </c>
      <c r="D1230" s="13" t="str">
        <f t="shared" si="18"/>
        <v>OK</v>
      </c>
    </row>
    <row r="1231" spans="1:4" x14ac:dyDescent="0.2">
      <c r="A1231" s="54">
        <v>1170</v>
      </c>
      <c r="B1231" s="1221">
        <f>'Expenditures 15-22'!D127</f>
        <v>6997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6997</v>
      </c>
      <c r="C1233" s="13" t="s">
        <v>653</v>
      </c>
      <c r="D1233" s="13" t="str">
        <f t="shared" si="18"/>
        <v>Error?</v>
      </c>
    </row>
    <row r="1234" spans="1:4" x14ac:dyDescent="0.2">
      <c r="A1234" s="54">
        <v>1173</v>
      </c>
      <c r="B1234" s="1221">
        <f>'Expenditures 15-22'!D150</f>
        <v>6997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15299</v>
      </c>
      <c r="D1237" s="13" t="str">
        <f t="shared" si="18"/>
        <v>Error?</v>
      </c>
    </row>
    <row r="1238" spans="1:4" x14ac:dyDescent="0.2">
      <c r="A1238" s="82">
        <v>1177</v>
      </c>
      <c r="D1238" s="13" t="str">
        <f t="shared" si="18"/>
        <v>OK</v>
      </c>
    </row>
    <row r="1239" spans="1:4" x14ac:dyDescent="0.2">
      <c r="A1239" s="54">
        <v>1178</v>
      </c>
      <c r="B1239" s="1221">
        <f>'Expenditures 15-22'!E127</f>
        <v>15299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15299</v>
      </c>
      <c r="C1241" s="13" t="s">
        <v>653</v>
      </c>
      <c r="D1241" s="13" t="str">
        <f t="shared" si="18"/>
        <v>Error?</v>
      </c>
    </row>
    <row r="1242" spans="1:4" x14ac:dyDescent="0.2">
      <c r="A1242" s="54">
        <v>1181</v>
      </c>
      <c r="B1242" s="1221">
        <f>'Expenditures 15-22'!E150</f>
        <v>15299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33615</v>
      </c>
      <c r="D1245" s="13" t="str">
        <f t="shared" si="18"/>
        <v>Error?</v>
      </c>
    </row>
    <row r="1246" spans="1:4" x14ac:dyDescent="0.2">
      <c r="A1246" s="82">
        <v>1185</v>
      </c>
      <c r="D1246" s="13" t="str">
        <f t="shared" si="18"/>
        <v>OK</v>
      </c>
    </row>
    <row r="1247" spans="1:4" x14ac:dyDescent="0.2">
      <c r="A1247" s="54">
        <v>1186</v>
      </c>
      <c r="B1247" s="1221">
        <f>'Expenditures 15-22'!F127</f>
        <v>33615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33615</v>
      </c>
      <c r="C1249" s="13" t="s">
        <v>653</v>
      </c>
      <c r="D1249" s="13" t="str">
        <f t="shared" si="18"/>
        <v>Error?</v>
      </c>
    </row>
    <row r="1250" spans="1:4" x14ac:dyDescent="0.2">
      <c r="A1250" s="54">
        <v>1189</v>
      </c>
      <c r="B1250" s="1221">
        <f>'Expenditures 15-22'!F150</f>
        <v>33615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11200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11200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11200</v>
      </c>
      <c r="C1258" s="13" t="s">
        <v>653</v>
      </c>
      <c r="D1258" s="13" t="str">
        <f t="shared" si="18"/>
        <v>Error?</v>
      </c>
    </row>
    <row r="1259" spans="1:4" x14ac:dyDescent="0.2">
      <c r="A1259" s="54">
        <v>1198</v>
      </c>
      <c r="B1259" s="1221">
        <f>'Expenditures 15-22'!G150</f>
        <v>11200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104147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104147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104147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104147</v>
      </c>
      <c r="C1288" s="13" t="s">
        <v>653</v>
      </c>
      <c r="D1288" s="13" t="str">
        <f t="shared" si="19"/>
        <v>Error?</v>
      </c>
    </row>
    <row r="1289" spans="1:4" x14ac:dyDescent="0.2">
      <c r="A1289" s="54">
        <v>1228</v>
      </c>
      <c r="B1289" s="1221">
        <f>'Expenditures 15-22'!K151</f>
        <v>-15782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43380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43380</v>
      </c>
      <c r="C1339" s="13" t="s">
        <v>653</v>
      </c>
      <c r="D1339" s="13" t="str">
        <f t="shared" si="19"/>
        <v>Error?</v>
      </c>
    </row>
    <row r="1340" spans="1:4" x14ac:dyDescent="0.2">
      <c r="A1340" s="54">
        <v>1279</v>
      </c>
      <c r="B1340" s="1221">
        <f>'Expenditures 15-22'!C204</f>
        <v>43380</v>
      </c>
      <c r="C1340" s="13" t="s">
        <v>653</v>
      </c>
      <c r="D1340" s="13" t="str">
        <f t="shared" si="19"/>
        <v>Error?</v>
      </c>
    </row>
    <row r="1341" spans="1:4" x14ac:dyDescent="0.2">
      <c r="A1341" s="54">
        <v>1280</v>
      </c>
      <c r="B1341" s="1221">
        <f>'Expenditures 15-22'!D176</f>
        <v>104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104</v>
      </c>
      <c r="C1345" s="13" t="s">
        <v>653</v>
      </c>
      <c r="D1345" s="13" t="str">
        <f t="shared" si="20"/>
        <v>Error?</v>
      </c>
    </row>
    <row r="1346" spans="1:4" x14ac:dyDescent="0.2">
      <c r="A1346" s="54">
        <v>1285</v>
      </c>
      <c r="B1346" s="1221">
        <f>'Expenditures 15-22'!D204</f>
        <v>104</v>
      </c>
      <c r="C1346" s="13" t="s">
        <v>653</v>
      </c>
      <c r="D1346" s="13" t="str">
        <f t="shared" si="20"/>
        <v>Error?</v>
      </c>
    </row>
    <row r="1347" spans="1:4" x14ac:dyDescent="0.2">
      <c r="A1347" s="54">
        <v>1286</v>
      </c>
      <c r="B1347" s="1221">
        <f>'Expenditures 15-22'!E176</f>
        <v>2656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2656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2656</v>
      </c>
      <c r="C1353" s="13" t="s">
        <v>653</v>
      </c>
      <c r="D1353" s="13" t="str">
        <f t="shared" si="20"/>
        <v>Error?</v>
      </c>
    </row>
    <row r="1354" spans="1:4" x14ac:dyDescent="0.2">
      <c r="A1354" s="54">
        <v>1293</v>
      </c>
      <c r="B1354" s="1221">
        <f>'Expenditures 15-22'!F176</f>
        <v>14508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14508</v>
      </c>
      <c r="C1358" s="13" t="s">
        <v>653</v>
      </c>
      <c r="D1358" s="13" t="str">
        <f t="shared" si="20"/>
        <v>Error?</v>
      </c>
    </row>
    <row r="1359" spans="1:4" x14ac:dyDescent="0.2">
      <c r="A1359" s="54">
        <v>1298</v>
      </c>
      <c r="B1359" s="1221">
        <f>'Expenditures 15-22'!F204</f>
        <v>14508</v>
      </c>
      <c r="C1359" s="13" t="s">
        <v>653</v>
      </c>
      <c r="D1359" s="13" t="str">
        <f t="shared" si="20"/>
        <v>Error?</v>
      </c>
    </row>
    <row r="1360" spans="1:4" x14ac:dyDescent="0.2">
      <c r="A1360" s="54">
        <v>1299</v>
      </c>
      <c r="B1360" s="1221">
        <f>'Expenditures 15-22'!G176</f>
        <v>59858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59858</v>
      </c>
      <c r="C1364" s="13" t="s">
        <v>653</v>
      </c>
      <c r="D1364" s="13" t="str">
        <f t="shared" si="20"/>
        <v>Error?</v>
      </c>
    </row>
    <row r="1365" spans="1:4" x14ac:dyDescent="0.2">
      <c r="A1365" s="54">
        <v>1304</v>
      </c>
      <c r="B1365" s="1221">
        <f>'Expenditures 15-22'!G204</f>
        <v>59858</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122061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122061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122061</v>
      </c>
      <c r="C1388" s="13" t="s">
        <v>653</v>
      </c>
      <c r="D1388" s="13" t="str">
        <f t="shared" si="20"/>
        <v>Error?</v>
      </c>
    </row>
    <row r="1389" spans="1:4" x14ac:dyDescent="0.2">
      <c r="A1389" s="54">
        <v>1328</v>
      </c>
      <c r="B1389" s="1221">
        <f>'Expenditures 15-22'!K205</f>
        <v>-15814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652</v>
      </c>
      <c r="D1408" s="13" t="str">
        <f t="shared" si="21"/>
        <v>Error?</v>
      </c>
    </row>
    <row r="1409" spans="1:4" x14ac:dyDescent="0.2">
      <c r="A1409" s="54">
        <v>1348</v>
      </c>
      <c r="B1409" s="1221">
        <f>'Expenditures 15-22'!D218</f>
        <v>40</v>
      </c>
      <c r="D1409" s="13" t="str">
        <f t="shared" si="21"/>
        <v>Error?</v>
      </c>
    </row>
    <row r="1410" spans="1:4" x14ac:dyDescent="0.2">
      <c r="A1410" s="54">
        <v>1349</v>
      </c>
      <c r="B1410" s="1221">
        <f>'Expenditures 15-22'!D223</f>
        <v>15500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34</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850</v>
      </c>
      <c r="D1423" s="13" t="str">
        <f t="shared" si="21"/>
        <v>Error?</v>
      </c>
    </row>
    <row r="1424" spans="1:4" x14ac:dyDescent="0.2">
      <c r="A1424" s="54">
        <v>1363</v>
      </c>
      <c r="B1424" s="1221">
        <f>'Expenditures 15-22'!D251</f>
        <v>4180</v>
      </c>
      <c r="C1424" s="13" t="s">
        <v>653</v>
      </c>
      <c r="D1424" s="13" t="str">
        <f t="shared" si="21"/>
        <v>Error?</v>
      </c>
    </row>
    <row r="1425" spans="1:4" x14ac:dyDescent="0.2">
      <c r="A1425" s="54">
        <v>1364</v>
      </c>
      <c r="B1425" s="1221">
        <f>'Expenditures 15-22'!D253</f>
        <v>5780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5780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1684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7556</v>
      </c>
      <c r="D1431" s="13" t="str">
        <f t="shared" si="21"/>
        <v>Error?</v>
      </c>
    </row>
    <row r="1432" spans="1:4" x14ac:dyDescent="0.2">
      <c r="A1432" s="54">
        <v>1371</v>
      </c>
      <c r="B1432" s="1221">
        <f>'Expenditures 15-22'!D261</f>
        <v>4068</v>
      </c>
      <c r="D1432" s="13" t="str">
        <f t="shared" si="21"/>
        <v>Error?</v>
      </c>
    </row>
    <row r="1433" spans="1:4" x14ac:dyDescent="0.2">
      <c r="A1433" s="54">
        <v>1372</v>
      </c>
      <c r="B1433" s="1221">
        <f>'Expenditures 15-22'!D262</f>
        <v>6162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19470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29464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44964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652</v>
      </c>
      <c r="C1472" s="13" t="s">
        <v>653</v>
      </c>
      <c r="D1472" s="13" t="str">
        <f t="shared" si="22"/>
        <v>Error?</v>
      </c>
    </row>
    <row r="1473" spans="1:4" x14ac:dyDescent="0.2">
      <c r="A1473" s="54">
        <v>1412</v>
      </c>
      <c r="B1473" s="1221">
        <f>'Expenditures 15-22'!K218</f>
        <v>40</v>
      </c>
      <c r="C1473" s="13" t="s">
        <v>653</v>
      </c>
      <c r="D1473" s="13" t="str">
        <f t="shared" si="22"/>
        <v>Error?</v>
      </c>
    </row>
    <row r="1474" spans="1:4" x14ac:dyDescent="0.2">
      <c r="A1474" s="54">
        <v>1413</v>
      </c>
      <c r="B1474" s="1221">
        <f>'Expenditures 15-22'!K223</f>
        <v>15500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34</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850</v>
      </c>
      <c r="C1487" s="13" t="s">
        <v>653</v>
      </c>
      <c r="D1487" s="13" t="str">
        <f t="shared" si="22"/>
        <v>Error?</v>
      </c>
    </row>
    <row r="1488" spans="1:4" x14ac:dyDescent="0.2">
      <c r="A1488" s="54">
        <v>1427</v>
      </c>
      <c r="B1488" s="1221">
        <f>'Expenditures 15-22'!K251</f>
        <v>4180</v>
      </c>
      <c r="C1488" s="13" t="s">
        <v>653</v>
      </c>
      <c r="D1488" s="13" t="str">
        <f t="shared" si="22"/>
        <v>Error?</v>
      </c>
    </row>
    <row r="1489" spans="1:4" x14ac:dyDescent="0.2">
      <c r="A1489" s="54">
        <v>1428</v>
      </c>
      <c r="B1489" s="1221">
        <f>'Expenditures 15-22'!K253</f>
        <v>5780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5780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1684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7556</v>
      </c>
      <c r="C1495" s="13" t="s">
        <v>653</v>
      </c>
      <c r="D1495" s="13" t="str">
        <f t="shared" si="22"/>
        <v>Error?</v>
      </c>
    </row>
    <row r="1496" spans="1:4" x14ac:dyDescent="0.2">
      <c r="A1496" s="54">
        <v>1435</v>
      </c>
      <c r="B1496" s="1221">
        <f>'Expenditures 15-22'!K261</f>
        <v>4068</v>
      </c>
      <c r="C1496" s="13" t="s">
        <v>653</v>
      </c>
      <c r="D1496" s="13" t="str">
        <f t="shared" si="22"/>
        <v>Error?</v>
      </c>
    </row>
    <row r="1497" spans="1:4" x14ac:dyDescent="0.2">
      <c r="A1497" s="54">
        <v>1436</v>
      </c>
      <c r="B1497" s="1221">
        <f>'Expenditures 15-22'!K262</f>
        <v>6162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19470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29464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44964</v>
      </c>
      <c r="C1517" s="13" t="s">
        <v>653</v>
      </c>
      <c r="D1517" s="13" t="str">
        <f t="shared" si="22"/>
        <v>Error?</v>
      </c>
    </row>
    <row r="1518" spans="1:4" x14ac:dyDescent="0.2">
      <c r="A1518" s="54">
        <v>1457</v>
      </c>
      <c r="B1518" s="1221">
        <f>'Expenditures 15-22'!K289</f>
        <v>-3120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344242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262755</v>
      </c>
      <c r="C1630" s="13" t="s">
        <v>653</v>
      </c>
      <c r="D1630" s="13" t="str">
        <f t="shared" si="24"/>
        <v>Error?</v>
      </c>
    </row>
    <row r="1631" spans="1:4" x14ac:dyDescent="0.2">
      <c r="A1631" s="54">
        <v>1570</v>
      </c>
      <c r="B1631" s="1221">
        <f>'Acct Summary 7-8'!D79</f>
        <v>166439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150657</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167173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151359</v>
      </c>
      <c r="C1672" s="13" t="s">
        <v>653</v>
      </c>
      <c r="D1672" s="13" t="str">
        <f t="shared" si="25"/>
        <v>Error?</v>
      </c>
    </row>
    <row r="1673" spans="1:4" x14ac:dyDescent="0.2">
      <c r="A1673" s="54">
        <v>1612</v>
      </c>
      <c r="B1673" s="1221">
        <f>'Acct Summary 7-8'!G79</f>
        <v>254518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251398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449623</v>
      </c>
      <c r="C1744" s="13" t="s">
        <v>653</v>
      </c>
      <c r="D1744" s="13" t="str">
        <f t="shared" si="26"/>
        <v>Error?</v>
      </c>
    </row>
    <row r="1745" spans="1:5" x14ac:dyDescent="0.2">
      <c r="A1745" s="54">
        <v>1684</v>
      </c>
      <c r="B1745" s="1221">
        <f>'Tax Sched 24'!B5</f>
        <v>70237</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33722</v>
      </c>
      <c r="C1747" s="13" t="s">
        <v>653</v>
      </c>
      <c r="D1747" s="13" t="str">
        <f t="shared" si="26"/>
        <v>Error?</v>
      </c>
    </row>
    <row r="1748" spans="1:5" x14ac:dyDescent="0.2">
      <c r="A1748" s="54">
        <v>1687</v>
      </c>
      <c r="B1748" s="1221">
        <f>'Tax Sched 24'!B8</f>
        <v>14750</v>
      </c>
      <c r="C1748" s="13" t="s">
        <v>653</v>
      </c>
      <c r="D1748" s="13" t="str">
        <f t="shared" si="26"/>
        <v>Error?</v>
      </c>
    </row>
    <row r="1749" spans="1:5" x14ac:dyDescent="0.2">
      <c r="A1749" s="54">
        <v>1688</v>
      </c>
      <c r="B1749" s="1221">
        <f>'Tax Sched 24'!B10</f>
        <v>14051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95984</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5620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713487</v>
      </c>
      <c r="C1759" s="13" t="s">
        <v>653</v>
      </c>
      <c r="D1759" s="13" t="str">
        <f t="shared" si="26"/>
        <v>Error?</v>
      </c>
    </row>
    <row r="1760" spans="1:5" x14ac:dyDescent="0.2">
      <c r="A1760" s="54">
        <v>1699</v>
      </c>
      <c r="B1760" s="1221">
        <f>'Tax Sched 24'!D4</f>
        <v>449623</v>
      </c>
      <c r="C1760" s="13" t="s">
        <v>653</v>
      </c>
      <c r="D1760" s="13" t="str">
        <f t="shared" si="26"/>
        <v>Error?</v>
      </c>
    </row>
    <row r="1761" spans="1:5" x14ac:dyDescent="0.2">
      <c r="A1761" s="54">
        <v>1700</v>
      </c>
      <c r="B1761" s="1221">
        <f>'Tax Sched 24'!D5</f>
        <v>70237</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33722</v>
      </c>
      <c r="C1763" s="13" t="s">
        <v>653</v>
      </c>
      <c r="D1763" s="13" t="str">
        <f t="shared" si="26"/>
        <v>Error?</v>
      </c>
    </row>
    <row r="1764" spans="1:5" x14ac:dyDescent="0.2">
      <c r="A1764" s="54">
        <v>1703</v>
      </c>
      <c r="B1764" s="1221">
        <f>'Tax Sched 24'!D8</f>
        <v>14750</v>
      </c>
      <c r="C1764" s="13" t="s">
        <v>653</v>
      </c>
      <c r="D1764" s="13" t="str">
        <f t="shared" si="26"/>
        <v>Error?</v>
      </c>
    </row>
    <row r="1765" spans="1:5" x14ac:dyDescent="0.2">
      <c r="A1765" s="54">
        <v>1704</v>
      </c>
      <c r="B1765" s="1221">
        <f>'Tax Sched 24'!D10</f>
        <v>14051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95984</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5620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713487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457206</v>
      </c>
      <c r="C1792" s="13" t="s">
        <v>653</v>
      </c>
      <c r="D1792" s="13" t="str">
        <f t="shared" si="27"/>
        <v>Error?</v>
      </c>
    </row>
    <row r="1793" spans="1:4" x14ac:dyDescent="0.2">
      <c r="A1793" s="54">
        <v>1732</v>
      </c>
      <c r="B1793" s="1221">
        <f>'Tax Sched 24'!F5</f>
        <v>71438</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34290</v>
      </c>
      <c r="C1795" s="13" t="s">
        <v>653</v>
      </c>
      <c r="D1795" s="13" t="str">
        <f t="shared" si="27"/>
        <v>Error?</v>
      </c>
    </row>
    <row r="1796" spans="1:4" x14ac:dyDescent="0.2">
      <c r="A1796" s="54">
        <v>1735</v>
      </c>
      <c r="B1796" s="1221">
        <f>'Tax Sched 24'!F8</f>
        <v>12630</v>
      </c>
      <c r="C1796" s="13" t="s">
        <v>653</v>
      </c>
      <c r="D1796" s="13" t="str">
        <f t="shared" si="27"/>
        <v>Error?</v>
      </c>
    </row>
    <row r="1797" spans="1:4" x14ac:dyDescent="0.2">
      <c r="A1797" s="54">
        <v>1736</v>
      </c>
      <c r="B1797" s="1221">
        <f>'Tax Sched 24'!F10</f>
        <v>14288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97122</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5715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457206</v>
      </c>
      <c r="D1808" s="13" t="str">
        <f t="shared" si="27"/>
        <v>Error?</v>
      </c>
    </row>
    <row r="1809" spans="1:4" x14ac:dyDescent="0.2">
      <c r="A1809" s="54">
        <v>1748</v>
      </c>
      <c r="B1809" s="1221">
        <f>'Tax Sched 24'!E5</f>
        <v>71438</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34290</v>
      </c>
      <c r="D1811" s="13" t="str">
        <f t="shared" si="27"/>
        <v>Error?</v>
      </c>
    </row>
    <row r="1812" spans="1:4" x14ac:dyDescent="0.2">
      <c r="A1812" s="54">
        <v>1751</v>
      </c>
      <c r="B1812" s="1221">
        <f>'Tax Sched 24'!E8</f>
        <v>12630</v>
      </c>
      <c r="D1812" s="13" t="str">
        <f t="shared" si="27"/>
        <v>Error?</v>
      </c>
    </row>
    <row r="1813" spans="1:4" x14ac:dyDescent="0.2">
      <c r="A1813" s="54">
        <v>1752</v>
      </c>
      <c r="B1813" s="1221">
        <f>'Tax Sched 24'!E10</f>
        <v>14288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97122</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5715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719713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5620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5620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5620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1585778</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431215</v>
      </c>
      <c r="D2011" s="13" t="str">
        <f t="shared" si="30"/>
        <v>Error?</v>
      </c>
    </row>
    <row r="2012" spans="1:4" x14ac:dyDescent="0.2">
      <c r="A2012" s="54">
        <v>1951</v>
      </c>
      <c r="B2012" s="1221">
        <f>'Cap Outlay Deprec 27'!C13</f>
        <v>231586</v>
      </c>
      <c r="D2012" s="13" t="str">
        <f t="shared" si="30"/>
        <v>Error?</v>
      </c>
    </row>
    <row r="2013" spans="1:4" x14ac:dyDescent="0.2">
      <c r="A2013" s="54">
        <v>1952</v>
      </c>
      <c r="B2013" s="1221">
        <f>'Cap Outlay Deprec 27'!C16</f>
        <v>2248579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11200</v>
      </c>
      <c r="D2017" s="13" t="str">
        <f t="shared" si="30"/>
        <v>Error?</v>
      </c>
    </row>
    <row r="2018" spans="1:4" x14ac:dyDescent="0.2">
      <c r="A2018" s="54">
        <v>1957</v>
      </c>
      <c r="B2018" s="1221">
        <f>'Cap Outlay Deprec 27'!D13</f>
        <v>59858</v>
      </c>
      <c r="D2018" s="13" t="str">
        <f t="shared" si="30"/>
        <v>Error?</v>
      </c>
    </row>
    <row r="2019" spans="1:4" x14ac:dyDescent="0.2">
      <c r="A2019" s="54">
        <v>1958</v>
      </c>
      <c r="B2019" s="1221">
        <f>'Cap Outlay Deprec 27'!D16</f>
        <v>71058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1585778</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442415</v>
      </c>
      <c r="C2029" s="13" t="s">
        <v>653</v>
      </c>
      <c r="D2029" s="13" t="str">
        <f t="shared" si="30"/>
        <v>Error?</v>
      </c>
    </row>
    <row r="2030" spans="1:4" x14ac:dyDescent="0.2">
      <c r="A2030" s="54">
        <v>1969</v>
      </c>
      <c r="B2030" s="1221">
        <f>'Cap Outlay Deprec 27'!F13</f>
        <v>291444</v>
      </c>
      <c r="C2030" s="13" t="s">
        <v>653</v>
      </c>
      <c r="D2030" s="13" t="str">
        <f t="shared" si="30"/>
        <v>Error?</v>
      </c>
    </row>
    <row r="2031" spans="1:4" x14ac:dyDescent="0.2">
      <c r="A2031" s="54">
        <v>1970</v>
      </c>
      <c r="B2031" s="1221">
        <f>'Cap Outlay Deprec 27'!F16</f>
        <v>2319637</v>
      </c>
      <c r="C2031" s="13" t="s">
        <v>653</v>
      </c>
      <c r="D2031" s="13" t="str">
        <f t="shared" si="30"/>
        <v>Error?</v>
      </c>
    </row>
    <row r="2032" spans="1:4" x14ac:dyDescent="0.2">
      <c r="A2032" s="82">
        <v>1971</v>
      </c>
      <c r="D2032" s="13" t="str">
        <f t="shared" si="30"/>
        <v>OK</v>
      </c>
    </row>
    <row r="2033" spans="1:4" x14ac:dyDescent="0.2">
      <c r="A2033" s="54">
        <v>1972</v>
      </c>
      <c r="B2033" s="1221">
        <f>'Cap Outlay Deprec 27'!H8</f>
        <v>502197</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376189</v>
      </c>
      <c r="D2035" s="13" t="str">
        <f t="shared" si="30"/>
        <v>Error?</v>
      </c>
    </row>
    <row r="2036" spans="1:4" x14ac:dyDescent="0.2">
      <c r="A2036" s="54">
        <v>1975</v>
      </c>
      <c r="B2036" s="1221">
        <f>'Cap Outlay Deprec 27'!H13</f>
        <v>231586</v>
      </c>
      <c r="D2036" s="13" t="str">
        <f t="shared" si="30"/>
        <v>Error?</v>
      </c>
    </row>
    <row r="2037" spans="1:4" x14ac:dyDescent="0.2">
      <c r="A2037" s="54">
        <v>1976</v>
      </c>
      <c r="B2037" s="1221">
        <f>'Cap Outlay Deprec 27'!H16</f>
        <v>1109972</v>
      </c>
      <c r="C2037" s="13" t="s">
        <v>653</v>
      </c>
      <c r="D2037" s="13" t="str">
        <f t="shared" si="30"/>
        <v>Error?</v>
      </c>
    </row>
    <row r="2038" spans="1:4" x14ac:dyDescent="0.2">
      <c r="A2038" s="82">
        <v>1977</v>
      </c>
      <c r="D2038" s="13" t="str">
        <f t="shared" si="30"/>
        <v>OK</v>
      </c>
    </row>
    <row r="2039" spans="1:4" x14ac:dyDescent="0.2">
      <c r="A2039" s="54">
        <v>1978</v>
      </c>
      <c r="B2039" s="1221">
        <f>'Cap Outlay Deprec 27'!I8</f>
        <v>44203</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16503</v>
      </c>
      <c r="D2041" s="13" t="str">
        <f t="shared" si="30"/>
        <v>Error?</v>
      </c>
    </row>
    <row r="2042" spans="1:4" x14ac:dyDescent="0.2">
      <c r="A2042" s="54">
        <v>1981</v>
      </c>
      <c r="B2042" s="1221">
        <f>'Cap Outlay Deprec 27'!I13</f>
        <v>5986</v>
      </c>
      <c r="D2042" s="13" t="str">
        <f t="shared" si="30"/>
        <v>Error?</v>
      </c>
    </row>
    <row r="2043" spans="1:4" x14ac:dyDescent="0.2">
      <c r="A2043" s="54">
        <v>1982</v>
      </c>
      <c r="B2043" s="1221">
        <f>'Cap Outlay Deprec 27'!I16</f>
        <v>66692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546400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392692</v>
      </c>
      <c r="C2053" s="13" t="s">
        <v>653</v>
      </c>
      <c r="D2053" s="13" t="str">
        <f t="shared" si="31"/>
        <v>Error?</v>
      </c>
    </row>
    <row r="2054" spans="1:4" x14ac:dyDescent="0.2">
      <c r="A2054" s="54">
        <v>1993</v>
      </c>
      <c r="B2054" s="1221">
        <f>'Cap Outlay Deprec 27'!K13</f>
        <v>237572</v>
      </c>
      <c r="C2054" s="13" t="s">
        <v>653</v>
      </c>
      <c r="D2054" s="13" t="str">
        <f t="shared" si="31"/>
        <v>Error?</v>
      </c>
    </row>
    <row r="2055" spans="1:4" x14ac:dyDescent="0.2">
      <c r="A2055" s="54">
        <v>1994</v>
      </c>
      <c r="B2055" s="1221">
        <f>'Cap Outlay Deprec 27'!K16</f>
        <v>1176664</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1039378</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49723</v>
      </c>
      <c r="C2059" s="13" t="s">
        <v>653</v>
      </c>
      <c r="D2059" s="13" t="str">
        <f t="shared" si="31"/>
        <v>Error?</v>
      </c>
    </row>
    <row r="2060" spans="1:4" x14ac:dyDescent="0.2">
      <c r="A2060" s="54">
        <v>1999</v>
      </c>
      <c r="B2060" s="1221">
        <f>'Cap Outlay Deprec 27'!L13</f>
        <v>53872</v>
      </c>
      <c r="C2060" s="13" t="s">
        <v>653</v>
      </c>
      <c r="D2060" s="13" t="str">
        <f t="shared" si="31"/>
        <v>Error?</v>
      </c>
    </row>
    <row r="2061" spans="1:4" x14ac:dyDescent="0.2">
      <c r="A2061" s="54">
        <v>2000</v>
      </c>
      <c r="B2061" s="1221">
        <f>'Cap Outlay Deprec 27'!L16</f>
        <v>1142973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11454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11454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124212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612395</v>
      </c>
      <c r="C2551" s="13" t="s">
        <v>653</v>
      </c>
      <c r="D2551" s="13" t="str">
        <f t="shared" si="38"/>
        <v>Error?</v>
      </c>
    </row>
    <row r="2552" spans="1:4" x14ac:dyDescent="0.2">
      <c r="A2552" s="82">
        <v>2491</v>
      </c>
      <c r="D2552" s="13" t="str">
        <f t="shared" si="38"/>
        <v>OK</v>
      </c>
    </row>
    <row r="2553" spans="1:4" x14ac:dyDescent="0.2">
      <c r="A2553" s="54">
        <v>2492</v>
      </c>
      <c r="B2553" s="1221">
        <f>'Acct Summary 7-8'!C6</f>
        <v>322603</v>
      </c>
      <c r="C2553" s="13" t="s">
        <v>653</v>
      </c>
      <c r="D2553" s="13" t="str">
        <f t="shared" si="38"/>
        <v>Error?</v>
      </c>
    </row>
    <row r="2554" spans="1:4" x14ac:dyDescent="0.2">
      <c r="A2554" s="54">
        <v>2493</v>
      </c>
      <c r="B2554" s="1221">
        <f>'Acct Summary 7-8'!C7</f>
        <v>46873</v>
      </c>
      <c r="C2554" s="13" t="s">
        <v>653</v>
      </c>
      <c r="D2554" s="13" t="str">
        <f t="shared" si="38"/>
        <v>Error?</v>
      </c>
    </row>
    <row r="2555" spans="1:4" x14ac:dyDescent="0.2">
      <c r="A2555" s="54">
        <v>2494</v>
      </c>
      <c r="B2555" s="1221">
        <f>'Acct Summary 7-8'!C8</f>
        <v>981871</v>
      </c>
      <c r="C2555" s="13" t="s">
        <v>653</v>
      </c>
      <c r="D2555" s="13" t="str">
        <f t="shared" si="38"/>
        <v>Error?</v>
      </c>
    </row>
    <row r="2556" spans="1:4" x14ac:dyDescent="0.2">
      <c r="A2556" s="54">
        <v>2495</v>
      </c>
      <c r="B2556" s="1221">
        <f>'Acct Summary 7-8'!C12</f>
        <v>805216</v>
      </c>
      <c r="C2556" s="13" t="s">
        <v>653</v>
      </c>
      <c r="D2556" s="13" t="str">
        <f t="shared" si="38"/>
        <v>Error?</v>
      </c>
    </row>
    <row r="2557" spans="1:4" x14ac:dyDescent="0.2">
      <c r="A2557" s="54">
        <v>2496</v>
      </c>
      <c r="B2557" s="1221">
        <f>'Acct Summary 7-8'!C13</f>
        <v>246688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11454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1063358</v>
      </c>
      <c r="C2561" s="13" t="s">
        <v>653</v>
      </c>
      <c r="D2561" s="13" t="str">
        <f t="shared" si="39"/>
        <v>Error?</v>
      </c>
    </row>
    <row r="2562" spans="1:4" x14ac:dyDescent="0.2">
      <c r="A2562" s="54">
        <v>2501</v>
      </c>
      <c r="B2562" s="1221">
        <f>'Acct Summary 7-8'!C20</f>
        <v>-81487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88365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88365</v>
      </c>
      <c r="C2568" s="13" t="s">
        <v>653</v>
      </c>
      <c r="D2568" s="13" t="str">
        <f t="shared" si="39"/>
        <v>Error?</v>
      </c>
    </row>
    <row r="2569" spans="1:4" x14ac:dyDescent="0.2">
      <c r="A2569" s="54">
        <v>2508</v>
      </c>
      <c r="B2569" s="1221">
        <f>'Acct Summary 7-8'!D13</f>
        <v>104147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104147</v>
      </c>
      <c r="C2573" s="13" t="s">
        <v>653</v>
      </c>
      <c r="D2573" s="13" t="str">
        <f t="shared" si="39"/>
        <v>Error?</v>
      </c>
    </row>
    <row r="2574" spans="1:4" x14ac:dyDescent="0.2">
      <c r="A2574" s="54">
        <v>2513</v>
      </c>
      <c r="B2574" s="1221">
        <f>'Acct Summary 7-8'!D20</f>
        <v>-15782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74012</v>
      </c>
      <c r="C2591" s="13" t="s">
        <v>653</v>
      </c>
      <c r="D2591" s="13" t="str">
        <f t="shared" si="39"/>
        <v>Error?</v>
      </c>
    </row>
    <row r="2592" spans="1:4" x14ac:dyDescent="0.2">
      <c r="A2592" s="82">
        <v>2531</v>
      </c>
      <c r="D2592" s="13" t="str">
        <f t="shared" si="39"/>
        <v>OK</v>
      </c>
    </row>
    <row r="2593" spans="1:4" x14ac:dyDescent="0.2">
      <c r="A2593" s="54">
        <v>2532</v>
      </c>
      <c r="B2593" s="1221">
        <f>'Acct Summary 7-8'!F6</f>
        <v>32235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106247</v>
      </c>
      <c r="C2595" s="13" t="s">
        <v>653</v>
      </c>
      <c r="D2595" s="13" t="str">
        <f t="shared" si="39"/>
        <v>Error?</v>
      </c>
    </row>
    <row r="2596" spans="1:4" x14ac:dyDescent="0.2">
      <c r="A2596" s="54">
        <v>2535</v>
      </c>
      <c r="B2596" s="1221">
        <f>'Acct Summary 7-8'!F13</f>
        <v>122061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122061</v>
      </c>
      <c r="C2600" s="13" t="s">
        <v>653</v>
      </c>
      <c r="D2600" s="13" t="str">
        <f t="shared" si="39"/>
        <v>Error?</v>
      </c>
    </row>
    <row r="2601" spans="1:4" x14ac:dyDescent="0.2">
      <c r="A2601" s="54">
        <v>2540</v>
      </c>
      <c r="B2601" s="1221">
        <f>'Acct Summary 7-8'!F20</f>
        <v>-15814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41844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41844</v>
      </c>
      <c r="C2606" s="13" t="s">
        <v>653</v>
      </c>
      <c r="D2606" s="13" t="str">
        <f t="shared" si="39"/>
        <v>Error?</v>
      </c>
    </row>
    <row r="2607" spans="1:4" x14ac:dyDescent="0.2">
      <c r="A2607" s="54">
        <v>2546</v>
      </c>
      <c r="B2607" s="1221">
        <f>'Acct Summary 7-8'!G12</f>
        <v>15500</v>
      </c>
      <c r="C2607" s="13" t="s">
        <v>653</v>
      </c>
      <c r="D2607" s="13" t="str">
        <f t="shared" si="39"/>
        <v>Error?</v>
      </c>
    </row>
    <row r="2608" spans="1:4" x14ac:dyDescent="0.2">
      <c r="A2608" s="54">
        <v>2547</v>
      </c>
      <c r="B2608" s="1221">
        <f>'Acct Summary 7-8'!G13</f>
        <v>29464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44964</v>
      </c>
      <c r="C2612" s="13" t="s">
        <v>653</v>
      </c>
      <c r="D2612" s="13" t="str">
        <f t="shared" si="39"/>
        <v>Error?</v>
      </c>
    </row>
    <row r="2613" spans="1:4" x14ac:dyDescent="0.2">
      <c r="A2613" s="54">
        <v>2552</v>
      </c>
      <c r="B2613" s="1221">
        <f>'Acct Summary 7-8'!G20</f>
        <v>-3120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135000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135000</v>
      </c>
      <c r="D2912" s="13" t="str">
        <f t="shared" si="44"/>
        <v>Error?</v>
      </c>
    </row>
    <row r="2913" spans="1:4" x14ac:dyDescent="0.2">
      <c r="A2913" s="54">
        <v>2852</v>
      </c>
      <c r="B2913" s="1221">
        <f>'Assets-Liab 5-6'!I41</f>
        <v>135000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11454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11454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9651</v>
      </c>
      <c r="D3055" s="13" t="str">
        <f t="shared" si="46"/>
        <v>Error?</v>
      </c>
    </row>
    <row r="3056" spans="1:4" x14ac:dyDescent="0.2">
      <c r="A3056" s="54">
        <v>2995</v>
      </c>
      <c r="B3056" s="1221">
        <f>'Expenditures 15-22'!D10</f>
        <v>2537</v>
      </c>
      <c r="D3056" s="13" t="str">
        <f t="shared" si="46"/>
        <v>Error?</v>
      </c>
    </row>
    <row r="3057" spans="1:4" x14ac:dyDescent="0.2">
      <c r="A3057" s="54">
        <v>2996</v>
      </c>
      <c r="B3057" s="1221">
        <f>'Expenditures 15-22'!E10</f>
        <v>40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12228</v>
      </c>
      <c r="C3062" s="13" t="s">
        <v>653</v>
      </c>
      <c r="D3062" s="13" t="str">
        <f t="shared" si="46"/>
        <v>Error?</v>
      </c>
    </row>
    <row r="3063" spans="1:4" x14ac:dyDescent="0.2">
      <c r="A3063" s="82">
        <v>3002</v>
      </c>
      <c r="D3063" s="13" t="str">
        <f t="shared" si="46"/>
        <v>OK</v>
      </c>
    </row>
    <row r="3064" spans="1:4" x14ac:dyDescent="0.2">
      <c r="A3064" s="54">
        <v>3003</v>
      </c>
      <c r="B3064" s="1221">
        <f>'Expenditures 15-22'!D213</f>
        <v>983</v>
      </c>
      <c r="D3064" s="13" t="str">
        <f t="shared" si="46"/>
        <v>Error?</v>
      </c>
    </row>
    <row r="3065" spans="1:4" x14ac:dyDescent="0.2">
      <c r="A3065" s="54">
        <v>3004</v>
      </c>
      <c r="B3065" s="1221">
        <f>'Expenditures 15-22'!K213</f>
        <v>983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14654</v>
      </c>
      <c r="C3225" s="13" t="s">
        <v>653</v>
      </c>
      <c r="D3225" s="13" t="str">
        <f t="shared" si="49"/>
        <v>Error?</v>
      </c>
    </row>
    <row r="3226" spans="1:4" x14ac:dyDescent="0.2">
      <c r="A3226" s="54">
        <v>3165</v>
      </c>
      <c r="B3226" s="1221">
        <f>'Acct Summary 7-8'!I8</f>
        <v>14654</v>
      </c>
      <c r="C3226" s="13" t="s">
        <v>653</v>
      </c>
      <c r="D3226" s="13" t="str">
        <f t="shared" si="49"/>
        <v>Error?</v>
      </c>
    </row>
    <row r="3227" spans="1:4" x14ac:dyDescent="0.2">
      <c r="A3227" s="54">
        <v>3166</v>
      </c>
      <c r="B3227" s="1221">
        <f>'Acct Summary 7-8'!I20</f>
        <v>14654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-81487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-15782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-15814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-3120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14654</v>
      </c>
      <c r="C3320" s="13" t="s">
        <v>653</v>
      </c>
      <c r="D3320" s="13" t="str">
        <f t="shared" si="50"/>
        <v>Error?</v>
      </c>
    </row>
    <row r="3321" spans="1:4" x14ac:dyDescent="0.2">
      <c r="A3321" s="54">
        <v>3260</v>
      </c>
      <c r="B3321" s="1221">
        <f>'Acct Summary 7-8'!I79</f>
        <v>120346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135000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67914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756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68670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10092</v>
      </c>
      <c r="D3387" s="13" t="str">
        <f t="shared" si="51"/>
        <v>Error?</v>
      </c>
    </row>
    <row r="3388" spans="1:4" x14ac:dyDescent="0.2">
      <c r="A3388" s="54">
        <v>3327</v>
      </c>
      <c r="B3388" s="1221">
        <f>'Expenditures 15-22'!D211</f>
        <v>3406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10092</v>
      </c>
      <c r="C3390" s="13" t="s">
        <v>653</v>
      </c>
      <c r="D3390" s="13" t="str">
        <f t="shared" si="51"/>
        <v>Error?</v>
      </c>
    </row>
    <row r="3391" spans="1:4" x14ac:dyDescent="0.2">
      <c r="A3391" s="54">
        <v>3330</v>
      </c>
      <c r="B3391" s="1221">
        <f>'Expenditures 15-22'!K211</f>
        <v>3406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13951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33579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151359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251398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135000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24851</v>
      </c>
      <c r="C3446" s="13" t="s">
        <v>653</v>
      </c>
      <c r="D3446" s="13" t="str">
        <f t="shared" si="52"/>
        <v>Error?</v>
      </c>
    </row>
    <row r="3447" spans="1:4" x14ac:dyDescent="0.2">
      <c r="A3447" s="54">
        <v>3386</v>
      </c>
      <c r="B3447" s="1221">
        <f>'Tax Sched 24'!D16</f>
        <v>24851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12736</v>
      </c>
      <c r="C3449" s="13" t="s">
        <v>653</v>
      </c>
      <c r="D3449" s="13" t="str">
        <f t="shared" si="52"/>
        <v>Error?</v>
      </c>
    </row>
    <row r="3450" spans="1:4" x14ac:dyDescent="0.2">
      <c r="A3450" s="54">
        <v>3389</v>
      </c>
      <c r="B3450" s="1221">
        <f>'Tax Sched 24'!E16</f>
        <v>12736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4649</v>
      </c>
      <c r="C3725" s="13" t="s">
        <v>653</v>
      </c>
      <c r="D3725" s="13" t="str">
        <f t="shared" si="57"/>
        <v>Error?</v>
      </c>
    </row>
    <row r="3726" spans="1:4" x14ac:dyDescent="0.2">
      <c r="A3726" s="54">
        <v>3665</v>
      </c>
      <c r="B3726" s="1221">
        <f>'Tax Sched 24'!D13</f>
        <v>4649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14288</v>
      </c>
      <c r="C3728" s="13" t="s">
        <v>653</v>
      </c>
      <c r="D3728" s="13" t="str">
        <f t="shared" si="57"/>
        <v>Error?</v>
      </c>
    </row>
    <row r="3729" spans="1:4" x14ac:dyDescent="0.2">
      <c r="A3729" s="54">
        <v>3668</v>
      </c>
      <c r="B3729" s="1221">
        <f>'Tax Sched 24'!E13</f>
        <v>14288</v>
      </c>
      <c r="D3729" s="13" t="str">
        <f t="shared" si="57"/>
        <v>Error?</v>
      </c>
    </row>
    <row r="3730" spans="1:4" x14ac:dyDescent="0.2">
      <c r="A3730" s="54">
        <v>3669</v>
      </c>
      <c r="B3730" s="1221">
        <f>'ICR Computation 30'!E10</f>
        <v>18118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680463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1662334</v>
      </c>
      <c r="C4122" s="13" t="s">
        <v>653</v>
      </c>
      <c r="D4122" s="13" t="str">
        <f t="shared" si="63"/>
        <v>Error?</v>
      </c>
    </row>
    <row r="4123" spans="1:4" x14ac:dyDescent="0.2">
      <c r="A4123" s="54">
        <v>4062</v>
      </c>
      <c r="B4123" s="1221">
        <f>'Acct Summary 7-8'!D10</f>
        <v>88365</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106247</v>
      </c>
      <c r="C4125" s="13" t="s">
        <v>653</v>
      </c>
      <c r="D4125" s="13" t="str">
        <f t="shared" si="63"/>
        <v>Error?</v>
      </c>
    </row>
    <row r="4126" spans="1:4" x14ac:dyDescent="0.2">
      <c r="A4126" s="54">
        <v>4065</v>
      </c>
      <c r="B4126" s="1221">
        <f>'Acct Summary 7-8'!G10</f>
        <v>41844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14654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680463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1743821</v>
      </c>
      <c r="C4136" s="13" t="s">
        <v>653</v>
      </c>
      <c r="D4136" s="13" t="str">
        <f t="shared" si="63"/>
        <v>Error?</v>
      </c>
    </row>
    <row r="4137" spans="1:4" x14ac:dyDescent="0.2">
      <c r="A4137" s="54">
        <v>4076</v>
      </c>
      <c r="B4137" s="1221">
        <f>'Acct Summary 7-8'!D19</f>
        <v>104147</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122061</v>
      </c>
      <c r="C4139" s="13" t="s">
        <v>653</v>
      </c>
      <c r="D4139" s="13" t="str">
        <f t="shared" si="63"/>
        <v>Error?</v>
      </c>
    </row>
    <row r="4140" spans="1:4" x14ac:dyDescent="0.2">
      <c r="A4140" s="54">
        <v>4079</v>
      </c>
      <c r="B4140" s="1221">
        <f>'Acct Summary 7-8'!G19</f>
        <v>44964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1600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1969.9999999999998</v>
      </c>
      <c r="C4268" s="13" t="s">
        <v>653</v>
      </c>
      <c r="D4268" s="13" t="str">
        <f t="shared" si="65"/>
        <v>Error?</v>
      </c>
    </row>
    <row r="4269" spans="1:5" x14ac:dyDescent="0.2">
      <c r="A4269" s="90">
        <v>4208</v>
      </c>
      <c r="B4269" s="1221">
        <f>'FP Info 3'!J16</f>
        <v>699771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719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10115</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10115</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3368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28126610</v>
      </c>
      <c r="D4995" s="13" t="str">
        <f t="shared" si="77"/>
        <v>Error?</v>
      </c>
    </row>
    <row r="4996" spans="1:4" x14ac:dyDescent="0.2">
      <c r="A4996" s="90">
        <v>4935</v>
      </c>
      <c r="B4996" s="1221">
        <f>'FP Info 3'!H31</f>
        <v>1940736.09</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449623</v>
      </c>
      <c r="D5061" s="13" t="str">
        <f t="shared" si="78"/>
        <v>Error?</v>
      </c>
    </row>
    <row r="5062" spans="1:4" x14ac:dyDescent="0.2">
      <c r="A5062" s="82">
        <v>5001</v>
      </c>
      <c r="D5062" s="13" t="str">
        <f t="shared" si="78"/>
        <v>OK</v>
      </c>
    </row>
    <row r="5063" spans="1:4" x14ac:dyDescent="0.2">
      <c r="A5063" s="54">
        <v>5002</v>
      </c>
      <c r="B5063" s="1221">
        <f>'Revenues 9-14'!C7</f>
        <v>5620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455243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8134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8134</v>
      </c>
      <c r="C5071" s="13" t="s">
        <v>653</v>
      </c>
      <c r="D5071" s="13" t="str">
        <f t="shared" si="78"/>
        <v>Error?</v>
      </c>
    </row>
    <row r="5072" spans="1:4" x14ac:dyDescent="0.2">
      <c r="A5072" s="54">
        <v>5011</v>
      </c>
      <c r="B5072" s="1221">
        <f>'Revenues 9-14'!C20</f>
        <v>24150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24150</v>
      </c>
      <c r="C5087" s="13" t="s">
        <v>653</v>
      </c>
      <c r="D5087" s="13" t="str">
        <f t="shared" si="78"/>
        <v>Error?</v>
      </c>
    </row>
    <row r="5088" spans="1:4" x14ac:dyDescent="0.2">
      <c r="A5088" s="54">
        <v>5027</v>
      </c>
      <c r="B5088" s="1221">
        <f>'Revenues 9-14'!C65</f>
        <v>1569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1569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10639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2895</v>
      </c>
      <c r="D5094" s="13" t="str">
        <f t="shared" si="78"/>
        <v>Error?</v>
      </c>
    </row>
    <row r="5095" spans="1:4" x14ac:dyDescent="0.2">
      <c r="A5095" s="54">
        <v>5034</v>
      </c>
      <c r="B5095" s="1221">
        <f>'Revenues 9-14'!C74</f>
        <v>15</v>
      </c>
      <c r="D5095" s="13" t="str">
        <f t="shared" si="78"/>
        <v>Error?</v>
      </c>
    </row>
    <row r="5096" spans="1:4" x14ac:dyDescent="0.2">
      <c r="A5096" s="54">
        <v>5035</v>
      </c>
      <c r="B5096" s="1221">
        <f>'Revenues 9-14'!C75</f>
        <v>56018</v>
      </c>
      <c r="C5096" s="13" t="s">
        <v>653</v>
      </c>
      <c r="D5096" s="13" t="str">
        <f t="shared" si="78"/>
        <v>Error?</v>
      </c>
    </row>
    <row r="5097" spans="1:4" x14ac:dyDescent="0.2">
      <c r="A5097" s="54">
        <v>5036</v>
      </c>
      <c r="B5097" s="1221">
        <f>'Revenues 9-14'!C77</f>
        <v>14458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11804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226</v>
      </c>
      <c r="D5101" s="13" t="str">
        <f t="shared" si="78"/>
        <v>Error?</v>
      </c>
    </row>
    <row r="5102" spans="1:4" x14ac:dyDescent="0.2">
      <c r="A5102" s="54">
        <v>5041</v>
      </c>
      <c r="B5102" s="1221">
        <f>'Revenues 9-14'!C82</f>
        <v>26488</v>
      </c>
      <c r="C5102" s="13" t="s">
        <v>653</v>
      </c>
      <c r="D5102" s="13" t="str">
        <f t="shared" si="78"/>
        <v>Error?</v>
      </c>
    </row>
    <row r="5103" spans="1:4" x14ac:dyDescent="0.2">
      <c r="A5103" s="54">
        <v>5042</v>
      </c>
      <c r="B5103" s="1221">
        <f>'Revenues 9-14'!C84</f>
        <v>11230</v>
      </c>
      <c r="D5103" s="13" t="str">
        <f t="shared" si="78"/>
        <v>Error?</v>
      </c>
    </row>
    <row r="5104" spans="1:4" x14ac:dyDescent="0.2">
      <c r="A5104" s="54">
        <v>5043</v>
      </c>
      <c r="B5104" s="1221">
        <f>'Revenues 9-14'!C85</f>
        <v>25</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11255</v>
      </c>
      <c r="C5112" s="13" t="s">
        <v>653</v>
      </c>
      <c r="D5112" s="13" t="str">
        <f t="shared" si="78"/>
        <v>Error?</v>
      </c>
    </row>
    <row r="5113" spans="1:4" x14ac:dyDescent="0.2">
      <c r="A5113" s="54">
        <v>5052</v>
      </c>
      <c r="B5113" s="1221">
        <f>'Revenues 9-14'!C95</f>
        <v>11627</v>
      </c>
      <c r="D5113" s="13" t="str">
        <f t="shared" si="78"/>
        <v>Error?</v>
      </c>
    </row>
    <row r="5114" spans="1:4" x14ac:dyDescent="0.2">
      <c r="A5114" s="54">
        <v>5053</v>
      </c>
      <c r="B5114" s="1221">
        <f>'Revenues 9-14'!C96</f>
        <v>8413</v>
      </c>
      <c r="D5114" s="13" t="str">
        <f t="shared" si="78"/>
        <v>Error?</v>
      </c>
    </row>
    <row r="5115" spans="1:4" x14ac:dyDescent="0.2">
      <c r="A5115" s="54">
        <v>5054</v>
      </c>
      <c r="B5115" s="1221">
        <f>'Revenues 9-14'!C98</f>
        <v>5475</v>
      </c>
      <c r="D5115" s="13" t="str">
        <f t="shared" si="78"/>
        <v>Error?</v>
      </c>
    </row>
    <row r="5116" spans="1:4" x14ac:dyDescent="0.2">
      <c r="A5116" s="54">
        <v>5055</v>
      </c>
      <c r="B5116" s="1221">
        <f>'Revenues 9-14'!C99</f>
        <v>1413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2610</v>
      </c>
      <c r="D5119" s="13" t="str">
        <f t="shared" ref="D5119:D5182" si="79">IF(ISBLANK(B5119),"OK",IF(A5119-B5119=0,"OK","Error?"))</f>
        <v>Error?</v>
      </c>
    </row>
    <row r="5120" spans="1:4" x14ac:dyDescent="0.2">
      <c r="A5120" s="54">
        <v>5059</v>
      </c>
      <c r="B5120" s="1221">
        <f>'Revenues 9-14'!C108</f>
        <v>29538</v>
      </c>
      <c r="C5120" s="13" t="s">
        <v>653</v>
      </c>
      <c r="D5120" s="13" t="str">
        <f t="shared" si="79"/>
        <v>Error?</v>
      </c>
    </row>
    <row r="5121" spans="1:4" x14ac:dyDescent="0.2">
      <c r="A5121" s="54">
        <v>5060</v>
      </c>
      <c r="B5121" s="1221">
        <f>'Revenues 9-14'!C109</f>
        <v>612395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300405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300405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14453</v>
      </c>
      <c r="D5134" s="13" t="str">
        <f t="shared" si="79"/>
        <v>Error?</v>
      </c>
    </row>
    <row r="5135" spans="1:4" x14ac:dyDescent="0.2">
      <c r="A5135" s="54">
        <v>5074</v>
      </c>
      <c r="B5135" s="1221">
        <f>'Revenues 9-14'!C126</f>
        <v>7697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22150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22198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322603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17597</v>
      </c>
      <c r="D5239" s="13" t="str">
        <f t="shared" si="80"/>
        <v>Error?</v>
      </c>
    </row>
    <row r="5240" spans="1:4" x14ac:dyDescent="0.2">
      <c r="A5240" s="54">
        <v>5179</v>
      </c>
      <c r="B5240" s="1221">
        <f>'Revenues 9-14'!C195</f>
        <v>521</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18118</v>
      </c>
      <c r="C5246" s="13" t="s">
        <v>653</v>
      </c>
      <c r="D5246" s="13" t="str">
        <f t="shared" si="80"/>
        <v>Error?</v>
      </c>
    </row>
    <row r="5247" spans="1:4" x14ac:dyDescent="0.2">
      <c r="A5247" s="54">
        <v>5186</v>
      </c>
      <c r="B5247" s="1221">
        <f>'Revenues 9-14'!C203</f>
        <v>8194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8194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3797</v>
      </c>
      <c r="D5278" s="13" t="str">
        <f t="shared" si="81"/>
        <v>Error?</v>
      </c>
    </row>
    <row r="5279" spans="1:4" x14ac:dyDescent="0.2">
      <c r="A5279" s="54">
        <v>5218</v>
      </c>
      <c r="B5279" s="1221">
        <f>'Revenues 9-14'!C221</f>
        <v>2562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6359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46873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46873</v>
      </c>
      <c r="C5326" s="13" t="s">
        <v>653</v>
      </c>
      <c r="D5326" s="13" t="str">
        <f t="shared" si="82"/>
        <v>Error?</v>
      </c>
    </row>
    <row r="5327" spans="1:4" x14ac:dyDescent="0.2">
      <c r="A5327" s="54">
        <v>5266</v>
      </c>
      <c r="B5327" s="1221">
        <f>'Revenues 9-14'!C275</f>
        <v>981871</v>
      </c>
      <c r="C5327" s="13" t="s">
        <v>653</v>
      </c>
      <c r="D5327" s="13" t="str">
        <f t="shared" si="82"/>
        <v>Error?</v>
      </c>
    </row>
    <row r="5328" spans="1:4" x14ac:dyDescent="0.2">
      <c r="A5328" s="54">
        <v>5267</v>
      </c>
      <c r="B5328" s="1221">
        <f>'Revenues 9-14'!D5</f>
        <v>70237</v>
      </c>
      <c r="D5328" s="13" t="str">
        <f t="shared" si="82"/>
        <v>Error?</v>
      </c>
    </row>
    <row r="5329" spans="1:4" x14ac:dyDescent="0.2">
      <c r="A5329" s="82">
        <v>5268</v>
      </c>
      <c r="D5329" s="13" t="str">
        <f t="shared" si="82"/>
        <v>OK</v>
      </c>
    </row>
    <row r="5330" spans="1:4" x14ac:dyDescent="0.2">
      <c r="A5330" s="54">
        <v>5269</v>
      </c>
      <c r="B5330" s="1221">
        <f>'Revenues 9-14'!D6</f>
        <v>4649</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74886</v>
      </c>
      <c r="C5334" s="13" t="s">
        <v>653</v>
      </c>
      <c r="D5334" s="13" t="str">
        <f t="shared" si="82"/>
        <v>Error?</v>
      </c>
    </row>
    <row r="5335" spans="1:4" x14ac:dyDescent="0.2">
      <c r="A5335" s="54">
        <v>5274</v>
      </c>
      <c r="B5335" s="1221">
        <f>'Revenues 9-14'!D14</f>
        <v>16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1711</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1727</v>
      </c>
      <c r="C5339" s="13" t="s">
        <v>653</v>
      </c>
      <c r="D5339" s="13" t="str">
        <f t="shared" si="82"/>
        <v>Error?</v>
      </c>
    </row>
    <row r="5340" spans="1:4" x14ac:dyDescent="0.2">
      <c r="A5340" s="54">
        <v>5279</v>
      </c>
      <c r="B5340" s="1221">
        <f>'Revenues 9-14'!D65</f>
        <v>552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552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11200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11200</v>
      </c>
      <c r="C5355" s="13" t="s">
        <v>653</v>
      </c>
      <c r="D5355" s="13" t="str">
        <f t="shared" si="82"/>
        <v>Error?</v>
      </c>
    </row>
    <row r="5356" spans="1:4" x14ac:dyDescent="0.2">
      <c r="A5356" s="54">
        <v>5295</v>
      </c>
      <c r="B5356" s="1221">
        <f>'Revenues 9-14'!D109</f>
        <v>88365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88365</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33722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33722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39520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39520</v>
      </c>
      <c r="C5579" s="13" t="s">
        <v>653</v>
      </c>
      <c r="D5579" s="13" t="str">
        <f t="shared" si="86"/>
        <v>Error?</v>
      </c>
    </row>
    <row r="5580" spans="1:4" x14ac:dyDescent="0.2">
      <c r="A5580" s="54">
        <v>5519</v>
      </c>
      <c r="B5580" s="1221">
        <f>'Revenues 9-14'!F65</f>
        <v>552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552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218</v>
      </c>
      <c r="D5586" s="13" t="str">
        <f t="shared" si="86"/>
        <v>Error?</v>
      </c>
    </row>
    <row r="5587" spans="1:4" x14ac:dyDescent="0.2">
      <c r="A5587" s="54">
        <v>5526</v>
      </c>
      <c r="B5587" s="1221">
        <f>'Revenues 9-14'!F108</f>
        <v>218</v>
      </c>
      <c r="C5587" s="13" t="s">
        <v>653</v>
      </c>
      <c r="D5587" s="13" t="str">
        <f t="shared" si="86"/>
        <v>Error?</v>
      </c>
    </row>
    <row r="5588" spans="1:4" x14ac:dyDescent="0.2">
      <c r="A5588" s="54">
        <v>5527</v>
      </c>
      <c r="B5588" s="1221">
        <f>'Revenues 9-14'!F109</f>
        <v>74012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32235</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32235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32235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32235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106247</v>
      </c>
      <c r="C5720" s="13" t="s">
        <v>653</v>
      </c>
      <c r="D5720" s="13" t="str">
        <f t="shared" si="88"/>
        <v>Error?</v>
      </c>
    </row>
    <row r="5721" spans="1:4" x14ac:dyDescent="0.2">
      <c r="A5721" s="54">
        <v>5660</v>
      </c>
      <c r="B5721" s="1221">
        <f>'Revenues 9-14'!G5</f>
        <v>14750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24851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39601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1283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1283</v>
      </c>
      <c r="C5730" s="13" t="s">
        <v>653</v>
      </c>
      <c r="D5730" s="13" t="str">
        <f t="shared" si="88"/>
        <v>Error?</v>
      </c>
    </row>
    <row r="5731" spans="1:4" x14ac:dyDescent="0.2">
      <c r="A5731" s="54">
        <v>5670</v>
      </c>
      <c r="B5731" s="1221">
        <f>'Revenues 9-14'!G65</f>
        <v>960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960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41844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14051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14051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603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603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14654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41844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14654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42469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7809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148.1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143094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143094</v>
      </c>
      <c r="D6215" s="13" t="str">
        <f t="shared" si="96"/>
        <v>Error?</v>
      </c>
      <c r="E6215" s="13" t="s">
        <v>207</v>
      </c>
    </row>
    <row r="6216" spans="1:5" x14ac:dyDescent="0.2">
      <c r="A6216">
        <v>6155</v>
      </c>
      <c r="B6216" s="1221">
        <f>'Assets-Liab 5-6'!J41</f>
        <v>143094</v>
      </c>
      <c r="D6216" s="13" t="str">
        <f t="shared" si="96"/>
        <v>Error?</v>
      </c>
      <c r="E6216" s="13" t="s">
        <v>207</v>
      </c>
    </row>
    <row r="6217" spans="1:5" x14ac:dyDescent="0.2">
      <c r="A6217">
        <v>6156</v>
      </c>
      <c r="B6217" s="1221">
        <f>'Assets-Liab 5-6'!J4</f>
        <v>143094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96671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96671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96671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82603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82603</v>
      </c>
      <c r="D6229" s="13" t="str">
        <f t="shared" si="96"/>
        <v>Error?</v>
      </c>
      <c r="E6229" s="13" t="s">
        <v>207</v>
      </c>
    </row>
    <row r="6230" spans="1:5" x14ac:dyDescent="0.2">
      <c r="A6230">
        <v>6169</v>
      </c>
      <c r="B6230" s="1221">
        <f>'Acct Summary 7-8'!J20</f>
        <v>14068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14068</v>
      </c>
      <c r="D6263" s="13" t="str">
        <f t="shared" si="96"/>
        <v>Error?</v>
      </c>
      <c r="E6263" s="13" t="s">
        <v>207</v>
      </c>
    </row>
    <row r="6264" spans="1:5" x14ac:dyDescent="0.2">
      <c r="A6264">
        <v>6203</v>
      </c>
      <c r="B6264" s="1221">
        <f>'Acct Summary 7-8'!J79</f>
        <v>129026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143094</v>
      </c>
      <c r="D6266" s="13" t="str">
        <f t="shared" si="96"/>
        <v>Error?</v>
      </c>
      <c r="E6266" s="13" t="s">
        <v>207</v>
      </c>
    </row>
    <row r="6267" spans="1:5" x14ac:dyDescent="0.2">
      <c r="A6267">
        <v>6206</v>
      </c>
      <c r="B6267" s="1221">
        <f>'Acct Summary 7-8'!C82</f>
        <v>-81487</v>
      </c>
      <c r="D6267" s="13" t="str">
        <f t="shared" si="96"/>
        <v>Error?</v>
      </c>
      <c r="E6267" s="13" t="s">
        <v>207</v>
      </c>
    </row>
    <row r="6268" spans="1:5" x14ac:dyDescent="0.2">
      <c r="A6268">
        <v>6207</v>
      </c>
      <c r="B6268" s="1221">
        <f>'Acct Summary 7-8'!D82</f>
        <v>-15782</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-15814</v>
      </c>
      <c r="D6270" s="13" t="str">
        <f t="shared" si="96"/>
        <v>Error?</v>
      </c>
      <c r="E6270" s="13" t="s">
        <v>207</v>
      </c>
    </row>
    <row r="6271" spans="1:5" x14ac:dyDescent="0.2">
      <c r="A6271">
        <v>6210</v>
      </c>
      <c r="B6271" s="1221">
        <f>'Acct Summary 7-8'!G82</f>
        <v>-3120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14654</v>
      </c>
      <c r="D6273" s="13" t="str">
        <f t="shared" si="97"/>
        <v>Error?</v>
      </c>
      <c r="E6273" s="13" t="s">
        <v>207</v>
      </c>
    </row>
    <row r="6274" spans="1:5" x14ac:dyDescent="0.2">
      <c r="A6274">
        <v>6213</v>
      </c>
      <c r="B6274" s="1221">
        <f>'Acct Summary 7-8'!J82</f>
        <v>14068</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-0.31012540199044736</v>
      </c>
      <c r="D6276" s="13" t="str">
        <f t="shared" si="97"/>
        <v>Error?</v>
      </c>
      <c r="E6276" s="13" t="s">
        <v>207</v>
      </c>
    </row>
    <row r="6277" spans="1:5" x14ac:dyDescent="0.2">
      <c r="A6277">
        <v>6216</v>
      </c>
      <c r="B6277" s="1221">
        <f>'Acct Summary 7-8'!D83</f>
        <v>-0.10475450858572785</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-0.10448007716752886</v>
      </c>
      <c r="D6279" s="13" t="str">
        <f t="shared" si="97"/>
        <v>Error?</v>
      </c>
      <c r="E6279" s="13" t="s">
        <v>207</v>
      </c>
    </row>
    <row r="6280" spans="1:5" x14ac:dyDescent="0.2">
      <c r="A6280">
        <v>6219</v>
      </c>
      <c r="B6280" s="1221">
        <f>'Acct Summary 7-8'!G83</f>
        <v>-1.2410599925218179E-2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0.10854814814814814</v>
      </c>
      <c r="D6282" s="13" t="str">
        <f t="shared" si="97"/>
        <v>Error?</v>
      </c>
      <c r="E6282" s="13" t="s">
        <v>207</v>
      </c>
    </row>
    <row r="6283" spans="1:5" x14ac:dyDescent="0.2">
      <c r="A6283">
        <v>6222</v>
      </c>
      <c r="B6283" s="1221">
        <f>'Acct Summary 7-8'!J83</f>
        <v>9.8312997050889625E-2</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95984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95984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687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687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96671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22877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23596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1799</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1799</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1799</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82603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1799</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96671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1555</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1555</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1555</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327</v>
      </c>
      <c r="D7073" s="13" t="str">
        <f t="shared" si="109"/>
        <v>Error?</v>
      </c>
    </row>
    <row r="7074" spans="1:4" x14ac:dyDescent="0.2">
      <c r="A7074">
        <v>7013</v>
      </c>
      <c r="B7074" s="1221">
        <f>'Expenditures 15-22'!K210</f>
        <v>327</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3330</v>
      </c>
      <c r="D7093" s="13" t="str">
        <f t="shared" si="109"/>
        <v>Error?</v>
      </c>
    </row>
    <row r="7094" spans="1:4" x14ac:dyDescent="0.2">
      <c r="A7094">
        <v>7033</v>
      </c>
      <c r="B7094" s="1221">
        <f>'Expenditures 15-22'!K248</f>
        <v>3330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9765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9765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1748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1748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17623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17623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49209</v>
      </c>
      <c r="D7172" s="13" t="str">
        <f t="shared" si="111"/>
        <v>Error?</v>
      </c>
    </row>
    <row r="7173" spans="1:4" x14ac:dyDescent="0.2">
      <c r="A7173">
        <v>7112</v>
      </c>
      <c r="B7173" s="1221">
        <f>'Expenditures 15-22'!D318</f>
        <v>1684</v>
      </c>
      <c r="D7173" s="13" t="str">
        <f t="shared" si="111"/>
        <v>Error?</v>
      </c>
    </row>
    <row r="7174" spans="1:4" x14ac:dyDescent="0.2">
      <c r="A7174">
        <v>7113</v>
      </c>
      <c r="B7174" s="1221">
        <f>'Expenditures 15-22'!E318</f>
        <v>2458</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53351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116</v>
      </c>
      <c r="D7198" s="13" t="str">
        <f t="shared" si="111"/>
        <v>Error?</v>
      </c>
    </row>
    <row r="7199" spans="1:4" x14ac:dyDescent="0.2">
      <c r="A7199">
        <v>7138</v>
      </c>
      <c r="B7199" s="1221">
        <f>'Expenditures 15-22'!C323</f>
        <v>49209</v>
      </c>
      <c r="D7199" s="13" t="str">
        <f t="shared" si="111"/>
        <v>Error?</v>
      </c>
    </row>
    <row r="7200" spans="1:4" x14ac:dyDescent="0.2">
      <c r="A7200">
        <v>7139</v>
      </c>
      <c r="B7200" s="1221">
        <f>'Expenditures 15-22'!D323</f>
        <v>1684</v>
      </c>
      <c r="D7200" s="13" t="str">
        <f t="shared" si="111"/>
        <v>Error?</v>
      </c>
    </row>
    <row r="7201" spans="1:4" x14ac:dyDescent="0.2">
      <c r="A7201">
        <v>7140</v>
      </c>
      <c r="B7201" s="1221">
        <f>'Expenditures 15-22'!E323</f>
        <v>31710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82603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49209</v>
      </c>
      <c r="D7216" s="13" t="str">
        <f t="shared" si="111"/>
        <v>Error?</v>
      </c>
    </row>
    <row r="7217" spans="1:4" x14ac:dyDescent="0.2">
      <c r="A7217">
        <v>7156</v>
      </c>
      <c r="B7217" s="1221">
        <f>'Expenditures 15-22'!D331</f>
        <v>1684</v>
      </c>
      <c r="D7217" s="13" t="str">
        <f t="shared" si="111"/>
        <v>Error?</v>
      </c>
    </row>
    <row r="7218" spans="1:4" x14ac:dyDescent="0.2">
      <c r="A7218">
        <v>7157</v>
      </c>
      <c r="B7218" s="1221">
        <f>'Expenditures 15-22'!E331</f>
        <v>31710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82603</v>
      </c>
      <c r="D7224" s="13" t="str">
        <f t="shared" si="111"/>
        <v>Error?</v>
      </c>
    </row>
    <row r="7225" spans="1:4" x14ac:dyDescent="0.2">
      <c r="A7225">
        <v>7164</v>
      </c>
      <c r="B7225" s="1221">
        <f>'Expenditures 15-22'!K332</f>
        <v>14068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291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428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3354</v>
      </c>
      <c r="D7624" s="13" t="str">
        <f t="shared" si="124"/>
        <v>Error?</v>
      </c>
      <c r="E7624" s="13" t="s">
        <v>20</v>
      </c>
    </row>
    <row r="7625" spans="1:5" x14ac:dyDescent="0.2">
      <c r="A7625">
        <f t="shared" si="123"/>
        <v>7564</v>
      </c>
      <c r="B7625" s="1221">
        <f>'Cap Outlay Deprec 27'!I17</f>
        <v>335.4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67027.399999999994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5620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elements/1.1/"/>
    <ds:schemaRef ds:uri="http://purl.org/dc/dcmitype/"/>
    <ds:schemaRef ds:uri="http://purl.org/dc/terms/"/>
    <ds:schemaRef ds:uri="http://schemas.microsoft.com/office/infopath/2007/PartnerControls"/>
    <ds:schemaRef ds:uri="http://schemas.microsoft.com/office/2006/documentManagement/types"/>
    <ds:schemaRef ds:uri="http://schemas.microsoft.com/office/2006/metadata/properties"/>
    <ds:schemaRef ds:uri="http://schemas.microsoft.com/sharepoint/v3"/>
    <ds:schemaRef ds:uri="http://schemas.openxmlformats.org/package/2006/metadata/core-properties"/>
    <ds:schemaRef ds:uri="4d435f69-8686-490b-bd6d-b153bf22ab50"/>
    <ds:schemaRef ds:uri="d21dc803-237d-4c68-8692-8d731fd29118"/>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2017-09-13T18:54:36Z</cp:lastPrinted>
  <dcterms:created xsi:type="dcterms:W3CDTF">2003-10-29T19:06:34Z</dcterms:created>
  <dcterms:modified xsi:type="dcterms:W3CDTF">2017-09-27T20:46:18Z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